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wicai\OneDrive - Consejo Superior de la Judicatura\CALIDAD 2025\CSJ-DSJAB\MAPA DE RIESGO AÑO 2025\MAPA DE RIESGO CSJ\MAPA DE RIESGO\"/>
    </mc:Choice>
  </mc:AlternateContent>
  <bookViews>
    <workbookView xWindow="0" yWindow="0" windowWidth="20490" windowHeight="8340" tabRatio="898" firstSheet="2" activeTab="2"/>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8" r:id="rId12"/>
    <sheet name="Seguimiento 3 Trimestre " sheetId="39" r:id="rId13"/>
    <sheet name="Seguimiento 4 Trimestre" sheetId="36" r:id="rId14"/>
  </sheets>
  <externalReferences>
    <externalReference r:id="rId15"/>
    <externalReference r:id="rId16"/>
    <externalReference r:id="rId17"/>
  </externalReferences>
  <definedNames>
    <definedName name="_xlnm.Print_Area" localSheetId="5">'5- Identificación de Riesgos'!$A$1:$N$16</definedName>
    <definedName name="_xlnm.Print_Area" localSheetId="6">'6- Valoración Controles'!$A$1:$V$16</definedName>
    <definedName name="_xlnm.Print_Area" localSheetId="7">'7- Mapa Final'!$A$1:$N$16</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39" l="1"/>
  <c r="A30" i="38"/>
  <c r="E22" i="29"/>
  <c r="E21" i="29"/>
  <c r="E20" i="29"/>
  <c r="C16" i="28"/>
  <c r="E24" i="29"/>
  <c r="E23" i="29"/>
  <c r="L22" i="28"/>
  <c r="L20" i="28"/>
  <c r="L17" i="28"/>
  <c r="L14" i="28"/>
  <c r="L14" i="29"/>
  <c r="L17" i="29"/>
  <c r="L20" i="29"/>
  <c r="L23" i="29"/>
  <c r="C14" i="29"/>
  <c r="C17" i="29"/>
  <c r="C20" i="29"/>
  <c r="C23" i="29"/>
  <c r="B14" i="29"/>
  <c r="B17" i="29"/>
  <c r="B20" i="29"/>
  <c r="B23" i="29"/>
  <c r="A14" i="29"/>
  <c r="A40" i="36"/>
  <c r="A50" i="36"/>
  <c r="C15" i="28"/>
  <c r="C17" i="28"/>
  <c r="C18" i="28"/>
  <c r="C19" i="28"/>
  <c r="C20" i="28"/>
  <c r="C21" i="28"/>
  <c r="C22" i="28"/>
  <c r="C23" i="28"/>
  <c r="B14" i="28"/>
  <c r="B17" i="28"/>
  <c r="B20" i="28"/>
  <c r="B22" i="28"/>
  <c r="A14" i="28"/>
  <c r="A17" i="28"/>
  <c r="A20" i="28"/>
  <c r="A22" i="28"/>
  <c r="J22" i="28"/>
  <c r="R22" i="28"/>
  <c r="J23" i="28"/>
  <c r="R23" i="28"/>
  <c r="L19" i="27"/>
  <c r="K19" i="27" s="1"/>
  <c r="L18" i="27"/>
  <c r="K18" i="27" s="1"/>
  <c r="L17" i="27"/>
  <c r="K17" i="27"/>
  <c r="G17" i="27"/>
  <c r="F17" i="29" s="1"/>
  <c r="A20" i="39" l="1"/>
  <c r="A20" i="38"/>
  <c r="B50" i="18"/>
  <c r="B50" i="39"/>
  <c r="B50" i="38"/>
  <c r="B40" i="36"/>
  <c r="B40" i="39"/>
  <c r="B40" i="38"/>
  <c r="B30" i="39"/>
  <c r="B30" i="38"/>
  <c r="B20" i="39"/>
  <c r="B20" i="38"/>
  <c r="C50" i="18"/>
  <c r="C50" i="39"/>
  <c r="C50" i="38"/>
  <c r="C40" i="36"/>
  <c r="C40" i="39"/>
  <c r="C40" i="38"/>
  <c r="C20" i="39"/>
  <c r="C20" i="38"/>
  <c r="C30" i="39"/>
  <c r="C30" i="38"/>
  <c r="C50" i="36"/>
  <c r="M17" i="27"/>
  <c r="G17" i="29" s="1"/>
  <c r="B50" i="36"/>
  <c r="S22" i="28"/>
  <c r="K22" i="28"/>
  <c r="O17" i="27"/>
  <c r="N17" i="27"/>
  <c r="H17" i="29" s="1"/>
  <c r="E13" i="29"/>
  <c r="E14" i="29"/>
  <c r="E15" i="29"/>
  <c r="E16" i="29"/>
  <c r="E17" i="29"/>
  <c r="E18" i="29"/>
  <c r="E19" i="29"/>
  <c r="L11" i="27"/>
  <c r="K11" i="27" s="1"/>
  <c r="L12" i="27"/>
  <c r="K12" i="27" s="1"/>
  <c r="L13" i="27"/>
  <c r="K13" i="27" s="1"/>
  <c r="L14" i="27"/>
  <c r="K14" i="27" s="1"/>
  <c r="L15" i="27"/>
  <c r="K15" i="27" s="1"/>
  <c r="L16" i="27"/>
  <c r="K16" i="27" s="1"/>
  <c r="L20" i="27"/>
  <c r="K20" i="27" s="1"/>
  <c r="L21" i="27"/>
  <c r="K21" i="27" s="1"/>
  <c r="L22" i="27"/>
  <c r="K22" i="27" s="1"/>
  <c r="L23" i="27"/>
  <c r="K23" i="27" s="1"/>
  <c r="L15" i="28" l="1"/>
  <c r="B30" i="18" l="1"/>
  <c r="B30" i="36"/>
  <c r="C40" i="18"/>
  <c r="B40" i="18"/>
  <c r="C30" i="18"/>
  <c r="C30" i="36"/>
  <c r="A30" i="36"/>
  <c r="A30" i="18"/>
  <c r="M22" i="27"/>
  <c r="M20" i="27"/>
  <c r="G20" i="29" s="1"/>
  <c r="G23" i="29" l="1"/>
  <c r="U22" i="28"/>
  <c r="K23" i="29" s="1"/>
  <c r="C13" i="28"/>
  <c r="E50" i="39" l="1"/>
  <c r="E50" i="38"/>
  <c r="E50" i="18"/>
  <c r="E50" i="36"/>
  <c r="G10" i="27"/>
  <c r="G14" i="27"/>
  <c r="C14" i="28" l="1"/>
  <c r="J14" i="28"/>
  <c r="R14" i="28"/>
  <c r="J15" i="28"/>
  <c r="R15" i="28"/>
  <c r="J16" i="28"/>
  <c r="R16" i="28"/>
  <c r="J17" i="28"/>
  <c r="R17" i="28"/>
  <c r="J18" i="28"/>
  <c r="R18" i="28"/>
  <c r="J19" i="28"/>
  <c r="R19" i="28"/>
  <c r="R21" i="28"/>
  <c r="J21" i="28"/>
  <c r="R20" i="28"/>
  <c r="J20" i="28"/>
  <c r="S17" i="28" l="1"/>
  <c r="U17" i="28" s="1"/>
  <c r="K14" i="28"/>
  <c r="K17" i="28"/>
  <c r="T17" i="28" s="1"/>
  <c r="J17" i="29" s="1"/>
  <c r="S14" i="28"/>
  <c r="S20" i="28"/>
  <c r="U20" i="28" s="1"/>
  <c r="K20" i="29" s="1"/>
  <c r="K20" i="28"/>
  <c r="D30" i="39" l="1"/>
  <c r="D30" i="38"/>
  <c r="E40" i="39"/>
  <c r="E40" i="38"/>
  <c r="E40" i="36"/>
  <c r="V17" i="28"/>
  <c r="M17" i="29" s="1"/>
  <c r="K17" i="29"/>
  <c r="G20" i="27"/>
  <c r="F20" i="29" s="1"/>
  <c r="E30" i="39" l="1"/>
  <c r="E30" i="38"/>
  <c r="F30" i="39"/>
  <c r="F30" i="38"/>
  <c r="T20" i="28"/>
  <c r="N20" i="27"/>
  <c r="H20" i="29" s="1"/>
  <c r="V20" i="28" l="1"/>
  <c r="M20" i="29" s="1"/>
  <c r="J20" i="29"/>
  <c r="O20" i="27"/>
  <c r="D40" i="39" l="1"/>
  <c r="D40" i="38"/>
  <c r="F40" i="39"/>
  <c r="F40" i="38"/>
  <c r="D40" i="36"/>
  <c r="F40" i="36"/>
  <c r="G22" i="27"/>
  <c r="H22" i="27" s="1"/>
  <c r="F23" i="29" l="1"/>
  <c r="T22" i="28"/>
  <c r="N22" i="27"/>
  <c r="H23" i="29" s="1"/>
  <c r="V22" i="28" l="1"/>
  <c r="M23" i="29" s="1"/>
  <c r="J23" i="29"/>
  <c r="D40" i="18"/>
  <c r="O22" i="27"/>
  <c r="D50" i="39" l="1"/>
  <c r="D50" i="38"/>
  <c r="F50" i="39"/>
  <c r="F50" i="38"/>
  <c r="D50" i="18"/>
  <c r="D50" i="36"/>
  <c r="F50" i="18"/>
  <c r="F50" i="36"/>
  <c r="E40" i="18"/>
  <c r="D30" i="18"/>
  <c r="D30" i="36"/>
  <c r="F40" i="18" l="1"/>
  <c r="E30" i="36"/>
  <c r="E30" i="18"/>
  <c r="A10" i="28"/>
  <c r="B10" i="28"/>
  <c r="I33" i="5" a="1"/>
  <c r="I33" i="5" s="1"/>
  <c r="F30" i="18" l="1"/>
  <c r="F30" i="36"/>
  <c r="C10" i="29"/>
  <c r="I27" i="5" a="1"/>
  <c r="C10" i="39" l="1"/>
  <c r="C10" i="38"/>
  <c r="C10" i="36"/>
  <c r="C20" i="36"/>
  <c r="I27" i="5"/>
  <c r="L10" i="28"/>
  <c r="C11" i="28"/>
  <c r="C12" i="28"/>
  <c r="C10" i="28"/>
  <c r="L10" i="27" l="1"/>
  <c r="K10" i="27" s="1"/>
  <c r="I21" i="5"/>
  <c r="I22" i="5"/>
  <c r="C20" i="18" l="1"/>
  <c r="C10" i="18"/>
  <c r="M14" i="27" l="1"/>
  <c r="M10" i="27"/>
  <c r="G14" i="29" l="1"/>
  <c r="U14" i="28"/>
  <c r="K14" i="29" s="1"/>
  <c r="G10" i="29"/>
  <c r="E11" i="29"/>
  <c r="E12" i="29"/>
  <c r="R11" i="28"/>
  <c r="R12" i="28"/>
  <c r="R13" i="28"/>
  <c r="R10" i="28"/>
  <c r="J11" i="28"/>
  <c r="J12" i="28"/>
  <c r="J13" i="28"/>
  <c r="J10" i="28"/>
  <c r="E20" i="39" l="1"/>
  <c r="E20" i="38"/>
  <c r="A20" i="36"/>
  <c r="B20" i="36"/>
  <c r="B20" i="18"/>
  <c r="A20" i="18"/>
  <c r="K10" i="28"/>
  <c r="S10" i="28"/>
  <c r="U10" i="28" s="1"/>
  <c r="H10" i="27" l="1"/>
  <c r="H14" i="27"/>
  <c r="F14" i="29" l="1"/>
  <c r="T14" i="28"/>
  <c r="N14" i="27"/>
  <c r="H14" i="29" s="1"/>
  <c r="O10" i="27"/>
  <c r="N10" i="27"/>
  <c r="H10" i="29" s="1"/>
  <c r="T10" i="28"/>
  <c r="V10" i="28" s="1"/>
  <c r="M10" i="29" s="1"/>
  <c r="O14" i="27"/>
  <c r="E10" i="29"/>
  <c r="B10" i="29"/>
  <c r="A10" i="29"/>
  <c r="A10" i="39" l="1"/>
  <c r="A10" i="38"/>
  <c r="B10" i="39"/>
  <c r="B10" i="38"/>
  <c r="F10" i="39"/>
  <c r="F10" i="38"/>
  <c r="V14" i="28"/>
  <c r="M14" i="29" s="1"/>
  <c r="J14" i="29"/>
  <c r="A10" i="36"/>
  <c r="B10" i="36"/>
  <c r="F10" i="36"/>
  <c r="B10" i="18"/>
  <c r="F10" i="18"/>
  <c r="A10" i="18"/>
  <c r="D20" i="39" l="1"/>
  <c r="D20" i="38"/>
  <c r="F20" i="36"/>
  <c r="F20" i="39"/>
  <c r="F20" i="38"/>
  <c r="F20" i="18"/>
  <c r="D20" i="36"/>
  <c r="D20" i="18"/>
  <c r="L10" i="29"/>
  <c r="K10" i="29" l="1"/>
  <c r="E10" i="39" l="1"/>
  <c r="E10" i="38"/>
  <c r="E10" i="36"/>
  <c r="E10" i="18"/>
  <c r="E20" i="36" l="1"/>
  <c r="E20" i="18"/>
  <c r="F10" i="29"/>
  <c r="J10" i="29" l="1"/>
  <c r="D10" i="39" l="1"/>
  <c r="D10" i="38"/>
  <c r="D10" i="36"/>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<sst xmlns="http://schemas.openxmlformats.org/spreadsheetml/2006/main" count="888" uniqueCount="512">
  <si>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</si>
  <si>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</si>
  <si>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</si>
  <si>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</si>
  <si>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</si>
  <si>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</si>
  <si>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</si>
  <si>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</si>
  <si>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</si>
  <si>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</si>
  <si>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</si>
  <si>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</si>
  <si>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</si>
  <si>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</si>
  <si>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</si>
  <si>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</si>
  <si>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</si>
  <si>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</si>
  <si>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</si>
  <si>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</si>
  <si>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</si>
  <si>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</si>
  <si>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</si>
  <si>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</si>
  <si>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</si>
  <si>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</si>
  <si>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</si>
  <si>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</si>
  <si>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</si>
  <si>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</si>
  <si>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</si>
  <si>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</si>
  <si>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</si>
  <si>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</si>
  <si>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</si>
  <si>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</si>
  <si>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</si>
  <si>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</si>
  <si>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</si>
  <si>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</si>
  <si>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</si>
  <si>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</si>
  <si>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</si>
  <si>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</si>
  <si>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</si>
  <si>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</si>
  <si>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</si>
  <si>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</si>
  <si>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</si>
  <si>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</si>
  <si>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</si>
  <si>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</si>
  <si>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</si>
  <si>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</si>
  <si>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</si>
  <si>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</si>
  <si>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</si>
  <si>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</si>
  <si>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</si>
  <si>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</si>
  <si>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</si>
  <si>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</si>
  <si>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</si>
  <si>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</si>
  <si>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</si>
  <si>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</si>
  <si>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</si>
  <si>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</si>
  <si>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</si>
  <si>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</si>
  <si>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</si>
  <si>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</si>
  <si>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</si>
  <si>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</si>
  <si>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</si>
  <si>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</si>
  <si>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</si>
  <si>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</si>
  <si>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</si>
  <si>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</si>
  <si>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</si>
  <si>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</si>
  <si>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</si>
  <si>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</si>
  <si>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</si>
  <si>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</si>
  <si>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</si>
  <si>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</si>
  <si>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</si>
  <si>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</si>
  <si>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</si>
  <si>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</si>
  <si>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</si>
  <si>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</si>
  <si>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</si>
  <si>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</si>
  <si>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</si>
  <si>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</si>
  <si>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</si>
  <si>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</si>
  <si>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</si>
  <si>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</si>
  <si>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</si>
  <si>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</si>
  <si>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</si>
  <si>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</si>
  <si>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</si>
  <si>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</si>
  <si>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</si>
  <si>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</si>
  <si>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</si>
  <si>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</si>
  <si>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</si>
  <si>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</si>
  <si>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</si>
  <si>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</si>
  <si>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</si>
  <si>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</si>
  <si>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</si>
  <si>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</si>
  <si>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</si>
  <si>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</si>
  <si>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</si>
  <si>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</si>
  <si>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</si>
  <si>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</si>
  <si>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</si>
  <si>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</si>
  <si>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</si>
  <si>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</si>
  <si>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</si>
  <si>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</si>
  <si>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</si>
  <si>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</si>
  <si>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</si>
  <si>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</si>
  <si>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</si>
  <si>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</si>
  <si>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</si>
  <si>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</si>
  <si>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</si>
  <si>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</si>
  <si>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</si>
  <si>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</si>
  <si>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</si>
  <si>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</si>
  <si>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</si>
  <si>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</si>
  <si>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</si>
  <si>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</si>
  <si>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</si>
  <si>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</si>
  <si>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</si>
  <si>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</si>
  <si>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</si>
  <si>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</si>
  <si>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</si>
  <si>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</si>
  <si>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</si>
  <si>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</si>
  <si>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</si>
  <si>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</si>
  <si>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</si>
  <si>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</si>
  <si>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</si>
  <si>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</si>
  <si>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</si>
  <si>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</si>
  <si>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</si>
  <si>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</si>
  <si>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</si>
  <si>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</si>
  <si>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</si>
  <si>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</si>
  <si>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</si>
  <si>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</si>
  <si>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</si>
  <si>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</si>
  <si>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</si>
  <si>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</si>
  <si>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</si>
  <si>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</si>
  <si>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</si>
  <si>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</si>
  <si>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</si>
  <si>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</si>
  <si>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</si>
  <si>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</si>
  <si>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</si>
  <si>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</si>
  <si>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</si>
  <si>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</si>
  <si>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</si>
  <si>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</si>
  <si>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</si>
  <si>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</si>
  <si>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</si>
  <si>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</si>
  <si>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</si>
  <si>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</si>
  <si>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</si>
  <si>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</si>
  <si>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</si>
  <si>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</si>
  <si>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</si>
  <si>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</si>
  <si>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</si>
  <si>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</si>
  <si>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</si>
  <si>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</si>
  <si>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</si>
  <si>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</si>
  <si>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</si>
  <si>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</si>
  <si>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</si>
  <si>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</si>
  <si>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</si>
  <si>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</si>
  <si>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</si>
  <si>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</si>
  <si>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</si>
  <si>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</si>
  <si>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</si>
  <si>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</si>
  <si>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</si>
  <si>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</si>
  <si>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</si>
  <si>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</si>
  <si>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</si>
  <si>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</si>
  <si>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</si>
  <si>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</si>
  <si>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</si>
  <si>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</si>
  <si>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</si>
  <si>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</si>
  <si>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</si>
  <si>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</si>
  <si>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</si>
  <si>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</si>
  <si>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</si>
  <si>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</si>
  <si>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</si>
  <si>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</si>
  <si>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</si>
  <si>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</si>
  <si>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</si>
  <si>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</si>
  <si>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</si>
  <si>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</si>
  <si>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</si>
  <si>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</si>
  <si>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</si>
  <si>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</si>
  <si>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</si>
  <si>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</si>
  <si>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</si>
  <si>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</si>
  <si>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</si>
  <si>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</si>
  <si>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</si>
  <si>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</si>
  <si>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</si>
  <si>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</si>
  <si>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</si>
  <si>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</si>
  <si>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</si>
  <si>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</si>
  <si>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</si>
  <si>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</si>
  <si>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</si>
  <si>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</si>
  <si>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</si>
  <si>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</si>
  <si>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</si>
  <si>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</si>
  <si>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</si>
  <si>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</si>
  <si>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</si>
  <si>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</si>
  <si>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</si>
  <si>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</si>
  <si>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</si>
  <si>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</si>
  <si>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</si>
  <si>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</si>
  <si>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</si>
  <si>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(Incumplimiento en la presentación de los informes de seguimiento semestral y anual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</si>
  <si>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</si>
  <si>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</si>
  <si>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</si>
  <si>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</si>
  <si>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</si>
  <si>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3. Falta de entrenamiento del personal encargado en cada unidad de la elaboración del informe de seguimiento a planes y programas.</t>
  </si>
  <si>
    <t>4. Información recibida en forma parcial o con errores que requiere ser ajustada por las unidades correspondientes.</t>
  </si>
  <si>
    <t>Desarticulación de los objetivos y metas y  lineamientos  en la formulación del Plan de la Rama judicial.</t>
  </si>
  <si>
    <t>Las acciones o proyectos formulados para desarrollar el Plan, no aportan al cumplimiento de objetivos y metas</t>
  </si>
  <si>
    <t xml:space="preserve">1. Inadecuado ejercicio de planeación, para determinar las prioridades y problemas que se deben atender o satisfacer </t>
  </si>
  <si>
    <t>2. Escaso recurso humano con conocimientos, habilidades, destrezas y experiencia, en formulación de planes sectoriales.</t>
  </si>
  <si>
    <t>Incumplimiento de las metas establecidas</t>
  </si>
  <si>
    <t>Incumplimiento del 20% de los indicadores del proceso</t>
  </si>
  <si>
    <t>3. Utilización de metodologías   inadecuadas  para la formulación del PSD</t>
  </si>
  <si>
    <t xml:space="preserve">Recibir dádivas o beneficios a nombre propio o de terceros para direccionar planes a desarrollar y recursos de financiación </t>
  </si>
  <si>
    <t xml:space="preserve">Se direccionan planes y recursos para desarrollar planes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</si>
  <si>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</si>
  <si>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</si>
  <si>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</si>
  <si>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</si>
  <si>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</si>
  <si>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</si>
  <si>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</si>
  <si>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</si>
  <si>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</si>
  <si>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</si>
  <si>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Ofrecer, prometer, entregar, aceptar o solicitar una ventaja indebida  a favor propio o de terceros al realizar el seguimiento de la planeación estratégica de forma deficiente, incompleta e inorportuna </t>
  </si>
  <si>
    <r>
      <rPr>
        <sz val="11"/>
        <color rgb="FF000000"/>
        <rFont val="Calibri"/>
        <scheme val="minor"/>
      </rP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color rgb="FF000000"/>
        <rFont val="Calibri"/>
        <scheme val="minor"/>
      </rPr>
      <t>es</t>
    </r>
    <r>
      <rPr>
        <sz val="11"/>
        <color rgb="FF000000"/>
        <rFont val="Calibri"/>
        <scheme val="minor"/>
      </rPr>
      <t xml:space="preserve"> de adquisiciones</t>
    </r>
    <r>
      <rPr>
        <strike/>
        <sz val="11"/>
        <color rgb="FF000000"/>
        <rFont val="Calibri"/>
        <scheme val="minor"/>
      </rPr>
      <t xml:space="preserve"> </t>
    </r>
    <r>
      <rPr>
        <sz val="11"/>
        <color rgb="FF000000"/>
        <rFont val="Calibri"/>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</si>
  <si>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</si>
  <si>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</si>
  <si>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</si>
  <si>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</si>
  <si>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</si>
  <si>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</si>
  <si>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</si>
  <si>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</si>
  <si>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</si>
  <si>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</si>
  <si>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</si>
  <si>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</si>
  <si>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</si>
  <si>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</si>
  <si>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</si>
  <si>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</si>
  <si>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</si>
  <si>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</si>
  <si>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</si>
  <si>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Profesional Universitario Grado 11, Trimestralmente, al recibir los documentos revisa   contra  lista de requisitos y verifica si estan completos y acorde. Si hay inconsistencias se devuelve al usuario mediante  correo electronico</t>
  </si>
  <si>
    <t>NO</t>
  </si>
  <si>
    <t>SI</t>
  </si>
  <si>
    <t>Reunión reforzando la metodologia de implementación del Plan Acción</t>
  </si>
  <si>
    <t>El profesional Universitario Grado 11 trimestralmente realiza asesoramiento para el buen diligenciamiento de los seguimientos del Plan de Accción</t>
  </si>
  <si>
    <t>El profesional universitario Grado 11 revisara trimestralmente la información que reporta cada lider de proceso. se enviara correo electronico si no cumple con los requisitos</t>
  </si>
  <si>
    <t>Envio de Comunicaciones a los Lideres de proceso solicitando el reporte oportuno de la información</t>
  </si>
  <si>
    <t>1.Realización de programas de formación, capacitación y sensibilización en temas de Probidad y ética de lo público</t>
  </si>
  <si>
    <t>2. Actividades y mesas de socialización como de participación para la formulación de los planes estratégicos</t>
  </si>
  <si>
    <t xml:space="preserve">3.Requerimientos, estudios de diagnóstico y necesidades que fundamentan objetivamente  la priorización de actividades para la toma de decisiones que destinan los  los recursos de inversión </t>
  </si>
  <si>
    <t>2. Seguimiento a la ejecución de los proyectos de inversión mediante el plan de acción e informe</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</si>
  <si>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</si>
  <si>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</si>
  <si>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</si>
  <si>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</si>
  <si>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</si>
  <si>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</si>
  <si>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</si>
  <si>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</si>
  <si>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</si>
  <si>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</si>
  <si>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</si>
  <si>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</si>
  <si>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</si>
  <si>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</si>
  <si>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</si>
  <si>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</si>
  <si>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Requerir a traves de correos y realización de reuniones para sensibilizar el reporte  a  nivel central a traves del sistema de planeación institucional PEYGI, para facilitar el reporte de los entregables identificados por cada proceso</t>
  </si>
  <si>
    <t>Profesiona Enlace de Calidad</t>
  </si>
  <si>
    <t>01/01/205 al 31/12/2025</t>
  </si>
  <si>
    <t xml:space="preserve">Seguimiento de las actividades que Reportan a  nivel central a traves del sistema de planeación institucional PEYGI, para facilitar el reporte de los entregables identificados por cada proceso y alieaneados a cada objetivos
</t>
  </si>
  <si>
    <t>Profesional Enlace de Calidad</t>
  </si>
  <si>
    <t>Reducir (Mitigar)</t>
  </si>
  <si>
    <t xml:space="preserve">Reuniones periodicas haciendo enfasis en el tema de soborno ya sea de nivel central o seccional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</si>
  <si>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</si>
  <si>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</si>
  <si>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</si>
  <si>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</si>
  <si>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</si>
  <si>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</si>
  <si>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</si>
  <si>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</si>
  <si>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</si>
  <si>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</si>
  <si>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</si>
  <si>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</si>
  <si>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</si>
  <si>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</si>
  <si>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</si>
  <si>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</si>
  <si>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</si>
  <si>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</si>
  <si>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</si>
  <si>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</si>
  <si>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</si>
  <si>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</si>
  <si>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</si>
  <si>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</si>
  <si>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</si>
  <si>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</si>
  <si>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</si>
  <si>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</si>
  <si>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</si>
  <si>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</si>
  <si>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</si>
  <si>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</si>
  <si>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</si>
  <si>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</si>
  <si>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</si>
  <si>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</si>
  <si>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</si>
  <si>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</si>
  <si>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</si>
  <si>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</si>
  <si>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</si>
  <si>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</si>
  <si>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</si>
  <si>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</si>
  <si>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</si>
  <si>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</si>
  <si>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</si>
  <si>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</si>
  <si>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</si>
  <si>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</si>
  <si>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</si>
  <si>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</si>
  <si>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</si>
  <si>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</si>
  <si>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</si>
  <si>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</si>
  <si>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</si>
  <si>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</si>
  <si>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</si>
  <si>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</si>
  <si>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</si>
  <si>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</si>
  <si>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</si>
  <si>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</si>
  <si>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</si>
  <si>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</si>
  <si>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</si>
  <si>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</si>
  <si>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</si>
  <si>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</si>
  <si>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</si>
  <si>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</si>
  <si>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</si>
  <si>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</si>
  <si>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</si>
  <si>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</si>
  <si>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</si>
  <si>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</si>
  <si>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</si>
  <si>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</si>
  <si>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</si>
  <si>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</si>
  <si>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</si>
  <si>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</si>
  <si>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</si>
  <si>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</si>
  <si>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</si>
  <si>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</si>
  <si>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</si>
  <si>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</si>
  <si>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</si>
  <si>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</si>
  <si>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</si>
  <si>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</si>
  <si>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</si>
  <si>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</si>
  <si>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</si>
  <si>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</si>
  <si>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</si>
  <si>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</si>
  <si>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</si>
  <si>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</si>
  <si>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</si>
  <si>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</si>
  <si>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</si>
  <si>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</si>
  <si>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</si>
  <si>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</si>
  <si>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</si>
  <si>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</si>
  <si>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</si>
  <si>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</si>
  <si>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</si>
  <si>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</si>
  <si>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</si>
  <si>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</si>
  <si>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</si>
  <si>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</si>
  <si>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</si>
  <si>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</si>
  <si>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</si>
  <si>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Se ha Faciltado el reporte de las actividades y/o entregables de cada proceso dentro del Sistema de planeación institucional, se han desarrollado diferentes asesoria y sensibilización para el reporte de las actividades</t>
  </si>
  <si>
    <t xml:space="preserve">Reportar a  nivel central a traves del sistema de planeación institucional PEYGI, para facilitar el reporte de los entregables identificados por cada proceso y alieaneados a cada objetivos
</t>
  </si>
  <si>
    <t>El plan de accion diseñado a traves del sistema PEYGI, ha traido que todas las seccionales estemos alienados a los Objetivos establecidos del Plan Nacional de desarrollo de la Rama Judicial año 2023-2026</t>
  </si>
  <si>
    <t>Reuniones periodicas haciendo enfasis en el tema de soborno ya sea de nivel central o seccional
El 26 de marzo de 2025 de nivel central se realizo socialización SIGCMA y ANTISOBORNO</t>
  </si>
  <si>
    <t>Ha traido mas confiablidad entre los usuairos de la justicia y con los diferentes partes interesadas de la corporación</t>
  </si>
  <si>
    <t>1. Realizar Reuniones para sensiblizar a los servidores judiciales, de la importancia del reporte y seguimiento oportuno. realizar circulares</t>
  </si>
  <si>
    <t xml:space="preserve">1. Divulgacion del contexto de la entidad
</t>
  </si>
  <si>
    <t xml:space="preserve">1. Sensibilizar sobre el tema de corrupcion y sus consecuencias.
</t>
  </si>
  <si>
    <t>Nivel central diseño un sistema de información denominado PYEGI, logrando estandarizar los entegables y teniendo un mayor control sobre los terminos de reporte de los planes de acción a Nivel Nacional</t>
  </si>
  <si>
    <t>Con la implementación del Sistema PYEGI, todas los entregables que debe desarrollar las seccionales estan alineados tanto como con los objetivos del Plan Sectorial de Dessarrollo y con los objetivos de Calidad</t>
  </si>
  <si>
    <t xml:space="preserve">CONSEJO SECCIONAL DE LA JUDICATURA DE ATLÁNTICO </t>
  </si>
  <si>
    <t>CONSEJO SECCIONAL DE LA JUDICATURA DE ATLÁNTICO</t>
  </si>
  <si>
    <t xml:space="preserve"> Nivel Seccional</t>
  </si>
  <si>
    <t>Estrategicos</t>
  </si>
  <si>
    <t>Nivel Seccional</t>
  </si>
  <si>
    <t>Se ha Faciltado el reporte de las actividades y/o entregables de cada proceso dentro del Sistema de planeación institucional, se han desarrollado diferentes requerimientos y reuniones para asesoria</t>
  </si>
  <si>
    <t>Seguimiento de las actividades que Reportan a  nivel central a traves del sistema de planeación institucional PEYGI, para facilitar el reporte de los entregables identificados por cada proceso y alieaneados a cada objetivos</t>
  </si>
  <si>
    <t>Cada entregable reportado por los lideres de proceso del CSJ se valida por el usuario operador (Profesional Universitario Grado 11) y por el Usuario validaro (Magistada lider del SIGCMA) para ver si cumple con los lieamientos y se encuentran articulados a los objetivos</t>
  </si>
  <si>
    <t>Reuniones periodicas haciendo enfasis en el tema de soborno ya sea de nivel central o seccional</t>
  </si>
  <si>
    <t>Se realizarón las siguientes reuniones y/o capacitaciones El 16 de mayo de 2025 se realizo Capacitación SICGMA viernes, 27 de junio de 2025 8:30 - 9:30</t>
  </si>
  <si>
    <t>SESIÓN DE SENSIBILIZACIÓN - CULTURA DE RENDICIÓN DE CUENTAS - EL CONSEJO ESCUCHA</t>
  </si>
  <si>
    <t xml:space="preserve"> Se realizarón las siguientes reuniones y/o capacitaciones El 16 de mayo de 2025 se realizo Capacitación SICGMA viernes, 27 de junio de 2025 8:30 - 9:30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</si>
</sst>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0"/>
      <color rgb="FF000000"/>
      <name val="Calibri"/>
      <charset val="1"/>
    </font>
    <font>
      <sz val="10"/>
      <color rgb="FF000000"/>
      <name val="Calibri"/>
      <scheme val="minor"/>
    </font>
    <font>
      <sz val="11"/>
      <color rgb="FF000000"/>
      <name val="Calibri"/>
      <scheme val="minor"/>
    </font>
    <font>
      <strike/>
      <sz val="11"/>
      <color rgb="FF000000"/>
      <name val="Calibri"/>
      <scheme val="minor"/>
    </font>
    <font>
      <sz val="11"/>
      <color rgb="FF000000"/>
      <name val="Calibri"/>
      <charset val="1"/>
    </font>
    <font>
      <sz val="10"/>
      <color rgb="FF000000"/>
      <name val="Calibri"/>
      <family val="2"/>
      <scheme val="minor"/>
    </font>
    <font>
      <sz val="10"/>
      <color rgb="FF000000"/>
      <name val="Calibri"/>
      <charset val="1"/>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medium">
        <color indexed="64"/>
      </left>
      <right/>
      <top style="thin">
        <color indexed="64"/>
      </top>
      <bottom style="thin">
        <color indexed="64"/>
      </bottom>
      <diagonal/>
    </border>
    <border>
      <left style="thin">
        <color theme="1"/>
      </left>
      <right style="thin">
        <color theme="1"/>
      </right>
      <top style="thin">
        <color theme="1"/>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style="thin">
        <color indexed="64"/>
      </right>
      <top/>
      <bottom/>
      <diagonal/>
    </border>
    <border>
      <left style="thin">
        <color rgb="FF000000"/>
      </left>
      <right style="thin">
        <color indexed="64"/>
      </right>
      <top style="medium">
        <color indexed="64"/>
      </top>
      <bottom/>
      <diagonal/>
    </border>
    <border>
      <left style="thin">
        <color rgb="FF000000"/>
      </left>
      <right/>
      <top style="thin">
        <color rgb="FF000000"/>
      </top>
      <bottom style="thin">
        <color rgb="FF000000"/>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60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2" xfId="3" applyNumberFormat="1" applyFont="1" applyBorder="1" applyAlignment="1">
      <alignment horizontal="center" vertical="center" wrapText="1" readingOrder="1"/>
    </xf>
    <xf numFmtId="0" fontId="47" fillId="7" borderId="83" xfId="0" applyFont="1" applyFill="1" applyBorder="1" applyAlignment="1">
      <alignment horizontal="center" vertical="center" wrapText="1" readingOrder="1"/>
    </xf>
    <xf numFmtId="0" fontId="47" fillId="8" borderId="84" xfId="0" applyFont="1" applyFill="1" applyBorder="1" applyAlignment="1">
      <alignment horizontal="center" vertical="center" wrapText="1" readingOrder="1"/>
    </xf>
    <xf numFmtId="0" fontId="47" fillId="9" borderId="84" xfId="0" applyFont="1" applyFill="1" applyBorder="1" applyAlignment="1">
      <alignment horizontal="center" vertical="center" wrapText="1" readingOrder="1"/>
    </xf>
    <xf numFmtId="0" fontId="47" fillId="10" borderId="84" xfId="0" applyFont="1" applyFill="1" applyBorder="1" applyAlignment="1">
      <alignment horizontal="center" vertical="center" wrapText="1" readingOrder="1"/>
    </xf>
    <xf numFmtId="0" fontId="48" fillId="11" borderId="84"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3" fillId="3" borderId="0" xfId="0" applyFont="1" applyFill="1"/>
    <xf numFmtId="0" fontId="51" fillId="3" borderId="0" xfId="0" applyFont="1" applyFill="1"/>
    <xf numFmtId="0" fontId="64" fillId="3" borderId="0" xfId="0" applyFont="1" applyFill="1"/>
    <xf numFmtId="0" fontId="65" fillId="0" borderId="21" xfId="0" applyFont="1" applyBorder="1" applyAlignment="1">
      <alignment horizontal="justify" vertical="center" wrapText="1" readingOrder="1"/>
    </xf>
    <xf numFmtId="0" fontId="65" fillId="0" borderId="22" xfId="0" applyFont="1" applyBorder="1" applyAlignment="1">
      <alignment horizontal="justify" vertical="center" wrapText="1" readingOrder="1"/>
    </xf>
    <xf numFmtId="0" fontId="65" fillId="0" borderId="6" xfId="0" applyFont="1" applyBorder="1" applyAlignment="1">
      <alignment horizontal="left" vertical="center" wrapText="1"/>
    </xf>
    <xf numFmtId="0" fontId="66" fillId="3" borderId="0" xfId="0" applyFont="1" applyFill="1"/>
    <xf numFmtId="0" fontId="10" fillId="0" borderId="0" xfId="0" applyFont="1"/>
    <xf numFmtId="0" fontId="63" fillId="0" borderId="0" xfId="0" applyFont="1"/>
    <xf numFmtId="0" fontId="67" fillId="0" borderId="0" xfId="0" applyFont="1" applyAlignment="1">
      <alignment horizontal="center"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24" fillId="0" borderId="59" xfId="0" applyFont="1" applyBorder="1" applyAlignment="1" applyProtection="1">
      <alignment horizontal="left" vertical="top" wrapText="1"/>
      <protection locked="0"/>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19" borderId="112" xfId="0" applyFont="1" applyFill="1" applyBorder="1" applyAlignment="1" applyProtection="1">
      <alignment horizontal="left" vertical="center" wrapText="1"/>
      <protection locked="0"/>
    </xf>
    <xf numFmtId="0" fontId="77" fillId="19" borderId="112" xfId="0" applyFont="1" applyFill="1" applyBorder="1" applyAlignment="1" applyProtection="1">
      <alignment horizontal="center" vertical="center"/>
      <protection locked="0"/>
    </xf>
    <xf numFmtId="0" fontId="78" fillId="5" borderId="112"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0" borderId="115" xfId="0" applyFont="1" applyFill="1" applyBorder="1" applyAlignment="1">
      <alignment horizontal="center" vertical="center" wrapText="1" readingOrder="1"/>
    </xf>
    <xf numFmtId="0" fontId="81" fillId="3" borderId="115" xfId="0" applyFont="1" applyFill="1" applyBorder="1" applyAlignment="1">
      <alignment horizontal="center" vertical="center" wrapText="1" readingOrder="1"/>
    </xf>
    <xf numFmtId="0" fontId="81" fillId="3" borderId="115" xfId="0" applyFont="1" applyFill="1" applyBorder="1" applyAlignment="1">
      <alignment horizontal="left" vertical="center" wrapText="1"/>
    </xf>
    <xf numFmtId="0" fontId="81" fillId="3" borderId="115" xfId="0" applyFont="1" applyFill="1" applyBorder="1" applyAlignment="1">
      <alignment horizontal="center" vertical="center" wrapText="1"/>
    </xf>
    <xf numFmtId="0" fontId="75" fillId="3" borderId="0" xfId="0" applyFont="1" applyFill="1"/>
    <xf numFmtId="0" fontId="81" fillId="0" borderId="115" xfId="0" applyFont="1" applyBorder="1" applyAlignment="1">
      <alignment horizontal="center" vertical="center" wrapText="1" readingOrder="1"/>
    </xf>
    <xf numFmtId="0" fontId="81" fillId="0" borderId="115" xfId="0" applyFont="1" applyBorder="1" applyAlignment="1">
      <alignment horizontal="left" vertical="center" wrapText="1"/>
    </xf>
    <xf numFmtId="0" fontId="81" fillId="21" borderId="115" xfId="0" applyFont="1" applyFill="1" applyBorder="1" applyAlignment="1">
      <alignment horizontal="left" vertical="center" wrapText="1"/>
    </xf>
    <xf numFmtId="0" fontId="78" fillId="0" borderId="0" xfId="0" applyFont="1" applyAlignment="1">
      <alignment vertical="center" wrapText="1"/>
    </xf>
    <xf numFmtId="0" fontId="79" fillId="0" borderId="115" xfId="0" applyFont="1" applyBorder="1" applyAlignment="1">
      <alignment vertical="center" wrapText="1" readingOrder="1"/>
    </xf>
    <xf numFmtId="0" fontId="81" fillId="3" borderId="115" xfId="0" applyFont="1" applyFill="1" applyBorder="1" applyAlignment="1">
      <alignment horizontal="left" vertical="center" wrapText="1" readingOrder="1"/>
    </xf>
    <xf numFmtId="0" fontId="77" fillId="0" borderId="0" xfId="0" applyFont="1"/>
    <xf numFmtId="0" fontId="81" fillId="3" borderId="115" xfId="0" applyFont="1" applyFill="1" applyBorder="1" applyAlignment="1">
      <alignment horizontal="left" vertical="center"/>
    </xf>
    <xf numFmtId="0" fontId="81" fillId="3" borderId="115" xfId="0" applyFont="1" applyFill="1" applyBorder="1" applyAlignment="1">
      <alignment vertical="center" wrapText="1"/>
    </xf>
    <xf numFmtId="0" fontId="81" fillId="3" borderId="115" xfId="0" applyFont="1" applyFill="1" applyBorder="1" applyAlignment="1">
      <alignment vertical="center" wrapText="1" readingOrder="1"/>
    </xf>
    <xf numFmtId="0" fontId="81" fillId="3" borderId="115" xfId="0" applyFont="1" applyFill="1" applyBorder="1" applyAlignment="1">
      <alignment vertical="center"/>
    </xf>
    <xf numFmtId="0" fontId="81" fillId="3" borderId="115" xfId="0" applyFont="1" applyFill="1" applyBorder="1" applyAlignment="1">
      <alignment horizontal="center" vertical="center"/>
    </xf>
    <xf numFmtId="0" fontId="81" fillId="3" borderId="116" xfId="0" applyFont="1" applyFill="1" applyBorder="1" applyAlignment="1">
      <alignment horizontal="center" vertical="center" wrapText="1" readingOrder="1"/>
    </xf>
    <xf numFmtId="0" fontId="81" fillId="3" borderId="116" xfId="0" applyFont="1" applyFill="1" applyBorder="1" applyAlignment="1">
      <alignment horizontal="left" vertical="center" wrapText="1"/>
    </xf>
    <xf numFmtId="0" fontId="81" fillId="3" borderId="116"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0" borderId="112" xfId="0" applyFont="1" applyFill="1" applyBorder="1" applyAlignment="1">
      <alignment horizontal="center" vertical="center"/>
    </xf>
    <xf numFmtId="0" fontId="86" fillId="5" borderId="112" xfId="0" applyFont="1" applyFill="1" applyBorder="1" applyAlignment="1">
      <alignment horizontal="center" vertical="center"/>
    </xf>
    <xf numFmtId="0" fontId="86" fillId="5" borderId="112" xfId="0" applyFont="1" applyFill="1" applyBorder="1" applyAlignment="1">
      <alignment vertical="center" wrapText="1"/>
    </xf>
    <xf numFmtId="0" fontId="86" fillId="3" borderId="112" xfId="0" applyFont="1" applyFill="1" applyBorder="1" applyAlignment="1">
      <alignment horizontal="left" vertical="top" wrapText="1"/>
    </xf>
    <xf numFmtId="0" fontId="87" fillId="3" borderId="112" xfId="0" applyFont="1" applyFill="1" applyBorder="1" applyAlignment="1">
      <alignment horizontal="center" vertical="center" wrapText="1"/>
    </xf>
    <xf numFmtId="0" fontId="88" fillId="3" borderId="112" xfId="0" applyFont="1" applyFill="1" applyBorder="1" applyAlignment="1">
      <alignment horizontal="center" vertical="center" wrapText="1"/>
    </xf>
    <xf numFmtId="0" fontId="88" fillId="3" borderId="112" xfId="0" applyFont="1" applyFill="1" applyBorder="1" applyAlignment="1">
      <alignment horizontal="left" vertical="center"/>
    </xf>
    <xf numFmtId="0" fontId="86" fillId="0" borderId="112" xfId="0" applyFont="1" applyBorder="1" applyAlignment="1">
      <alignment vertical="top" wrapText="1"/>
    </xf>
    <xf numFmtId="0" fontId="87" fillId="3" borderId="112" xfId="0" applyFont="1" applyFill="1" applyBorder="1" applyAlignment="1">
      <alignment horizontal="center" vertical="center"/>
    </xf>
    <xf numFmtId="0" fontId="88" fillId="3" borderId="112" xfId="0" applyFont="1" applyFill="1" applyBorder="1" applyAlignment="1">
      <alignment horizontal="center" vertical="center"/>
    </xf>
    <xf numFmtId="0" fontId="86" fillId="3" borderId="112" xfId="0" applyFont="1" applyFill="1" applyBorder="1" applyAlignment="1">
      <alignment horizontal="left" vertical="center" wrapText="1"/>
    </xf>
    <xf numFmtId="0" fontId="86" fillId="0" borderId="112" xfId="0" applyFont="1" applyBorder="1" applyAlignment="1">
      <alignment horizontal="left" vertical="center" wrapText="1"/>
    </xf>
    <xf numFmtId="0" fontId="88" fillId="0" borderId="112"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24" fillId="0" borderId="44" xfId="0" applyFont="1" applyBorder="1" applyAlignment="1" applyProtection="1">
      <alignment horizontal="left" vertical="top" wrapText="1"/>
      <protection locked="0"/>
    </xf>
    <xf numFmtId="0" fontId="89" fillId="0" borderId="120" xfId="0" applyFont="1" applyBorder="1" applyAlignment="1">
      <alignment horizontal="center" vertical="center" wrapText="1"/>
    </xf>
    <xf numFmtId="0" fontId="89" fillId="0" borderId="81" xfId="0" applyFont="1" applyBorder="1" applyAlignment="1">
      <alignment horizontal="center" vertical="center" wrapText="1"/>
    </xf>
    <xf numFmtId="0" fontId="90" fillId="0" borderId="79" xfId="0" applyFont="1" applyBorder="1" applyAlignment="1">
      <alignment horizontal="center" vertical="center" wrapText="1"/>
    </xf>
    <xf numFmtId="0" fontId="90" fillId="0" borderId="20" xfId="0" applyFont="1" applyBorder="1" applyAlignment="1">
      <alignment horizontal="center" vertical="center" wrapText="1"/>
    </xf>
    <xf numFmtId="0" fontId="89" fillId="0" borderId="121" xfId="0" applyFont="1" applyBorder="1" applyAlignment="1">
      <alignment horizontal="center" vertical="center" wrapText="1"/>
    </xf>
    <xf numFmtId="0" fontId="89" fillId="0" borderId="12" xfId="0" applyFont="1" applyBorder="1" applyAlignment="1">
      <alignment horizontal="center" vertical="center" wrapText="1"/>
    </xf>
    <xf numFmtId="14" fontId="90" fillId="0" borderId="20" xfId="0" applyNumberFormat="1" applyFont="1" applyBorder="1" applyAlignment="1">
      <alignment horizontal="center" vertical="center" wrapText="1"/>
    </xf>
    <xf numFmtId="0" fontId="92" fillId="0" borderId="35" xfId="0" applyFont="1" applyBorder="1" applyAlignment="1" applyProtection="1">
      <alignment horizontal="justify" vertical="center" wrapText="1"/>
      <protection locked="0"/>
    </xf>
    <xf numFmtId="0" fontId="24" fillId="0" borderId="126" xfId="0" applyFont="1" applyBorder="1" applyAlignment="1" applyProtection="1">
      <alignment horizontal="left" vertical="top" wrapText="1"/>
      <protection locked="0"/>
    </xf>
    <xf numFmtId="0" fontId="74" fillId="3" borderId="110" xfId="0" applyFont="1" applyFill="1" applyBorder="1" applyAlignment="1">
      <alignment horizontal="center" vertical="center" wrapText="1"/>
    </xf>
    <xf numFmtId="0" fontId="24" fillId="0" borderId="44" xfId="0" applyFont="1" applyBorder="1" applyAlignment="1" applyProtection="1">
      <alignment vertical="center" wrapText="1"/>
      <protection locked="0"/>
    </xf>
    <xf numFmtId="0" fontId="24" fillId="0" borderId="109" xfId="0" applyFont="1" applyBorder="1" applyAlignment="1" applyProtection="1">
      <alignment vertical="center" wrapText="1"/>
      <protection locked="0"/>
    </xf>
    <xf numFmtId="0" fontId="24" fillId="0" borderId="119" xfId="0" applyFont="1" applyBorder="1" applyAlignment="1" applyProtection="1">
      <alignment vertical="center" wrapText="1"/>
      <protection locked="0"/>
    </xf>
    <xf numFmtId="0" fontId="24" fillId="0" borderId="111" xfId="0" applyFont="1" applyBorder="1" applyAlignment="1" applyProtection="1">
      <alignment vertical="top"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0" fillId="19" borderId="115" xfId="0" applyFont="1" applyFill="1" applyBorder="1" applyAlignment="1">
      <alignment horizontal="center" vertical="center" wrapText="1" readingOrder="1"/>
    </xf>
    <xf numFmtId="0" fontId="79" fillId="0" borderId="115" xfId="0" applyFont="1" applyBorder="1" applyAlignment="1">
      <alignment horizontal="center" vertical="center" wrapText="1" readingOrder="1"/>
    </xf>
    <xf numFmtId="0" fontId="79" fillId="3" borderId="115" xfId="0" applyFont="1" applyFill="1" applyBorder="1" applyAlignment="1">
      <alignment horizontal="center" vertical="center" wrapText="1" readingOrder="1"/>
    </xf>
    <xf numFmtId="0" fontId="79" fillId="0" borderId="115"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13" xfId="0" applyFont="1" applyFill="1" applyBorder="1" applyAlignment="1" applyProtection="1">
      <alignment horizontal="center" vertical="center" wrapText="1"/>
      <protection locked="0"/>
    </xf>
    <xf numFmtId="0" fontId="78" fillId="5" borderId="114" xfId="0" applyFont="1" applyFill="1" applyBorder="1" applyAlignment="1" applyProtection="1">
      <alignment horizontal="center" vertical="center" wrapText="1"/>
      <protection locked="0"/>
    </xf>
    <xf numFmtId="0" fontId="78" fillId="5" borderId="112" xfId="0" applyFont="1" applyFill="1" applyBorder="1" applyAlignment="1" applyProtection="1">
      <alignment horizontal="center" vertical="center"/>
      <protection locked="0"/>
    </xf>
    <xf numFmtId="0" fontId="77" fillId="5" borderId="112" xfId="0" applyFont="1" applyFill="1" applyBorder="1" applyAlignment="1" applyProtection="1">
      <alignment horizontal="center" vertical="center"/>
      <protection locked="0"/>
    </xf>
    <xf numFmtId="0" fontId="79" fillId="0" borderId="112" xfId="0" applyFont="1" applyBorder="1" applyAlignment="1" applyProtection="1">
      <alignment horizontal="center" vertical="center"/>
      <protection locked="0"/>
    </xf>
    <xf numFmtId="0" fontId="79" fillId="20"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protection locked="0"/>
    </xf>
    <xf numFmtId="0" fontId="78" fillId="5" borderId="112" xfId="0" applyFont="1" applyFill="1" applyBorder="1" applyAlignment="1" applyProtection="1">
      <alignment horizontal="left" vertical="center" wrapText="1"/>
      <protection locked="0"/>
    </xf>
    <xf numFmtId="0" fontId="79" fillId="0" borderId="116" xfId="0" applyFont="1" applyBorder="1" applyAlignment="1">
      <alignment horizontal="center" vertical="center" wrapText="1" readingOrder="1"/>
    </xf>
    <xf numFmtId="0" fontId="79" fillId="0" borderId="118" xfId="0" applyFont="1" applyBorder="1" applyAlignment="1">
      <alignment horizontal="center" vertical="center" wrapText="1" readingOrder="1"/>
    </xf>
    <xf numFmtId="0" fontId="79" fillId="0" borderId="117" xfId="0" applyFont="1" applyBorder="1" applyAlignment="1">
      <alignment horizontal="center" vertical="center" wrapText="1" readingOrder="1"/>
    </xf>
    <xf numFmtId="0" fontId="85" fillId="19" borderId="112" xfId="0" applyFont="1" applyFill="1" applyBorder="1" applyAlignment="1">
      <alignment horizontal="center"/>
    </xf>
    <xf numFmtId="0" fontId="83" fillId="0" borderId="0" xfId="0" applyFont="1" applyAlignment="1">
      <alignment horizontal="center" vertical="center" wrapText="1"/>
    </xf>
    <xf numFmtId="0" fontId="86" fillId="20" borderId="112" xfId="0" applyFont="1" applyFill="1" applyBorder="1" applyAlignment="1">
      <alignment horizontal="center" vertical="center" wrapText="1"/>
    </xf>
    <xf numFmtId="0" fontId="86" fillId="20" borderId="112" xfId="0" applyFont="1" applyFill="1" applyBorder="1" applyAlignment="1">
      <alignment horizontal="center" vertical="center"/>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3" xfId="1" applyFont="1" applyFill="1" applyBorder="1" applyAlignment="1">
      <alignment horizontal="justify" vertical="center"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55" fillId="3" borderId="100"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7" xfId="2" applyFont="1" applyFill="1" applyBorder="1" applyAlignment="1">
      <alignment horizontal="center" vertical="center" wrapText="1"/>
    </xf>
    <xf numFmtId="0" fontId="62" fillId="4" borderId="87" xfId="1" applyFont="1" applyFill="1" applyBorder="1" applyAlignment="1">
      <alignment horizontal="center" vertical="center"/>
    </xf>
    <xf numFmtId="0" fontId="62" fillId="4" borderId="102" xfId="1" applyFont="1" applyFill="1" applyBorder="1" applyAlignment="1">
      <alignment horizontal="center" vertical="center"/>
    </xf>
    <xf numFmtId="0" fontId="55" fillId="3" borderId="16"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5" xfId="0" applyFont="1" applyFill="1" applyBorder="1" applyAlignment="1">
      <alignment vertical="center" wrapText="1"/>
    </xf>
    <xf numFmtId="0" fontId="61" fillId="3" borderId="86" xfId="0" applyFont="1" applyFill="1" applyBorder="1" applyAlignment="1">
      <alignment vertical="center" wrapText="1"/>
    </xf>
    <xf numFmtId="0" fontId="61" fillId="7" borderId="6"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68" fillId="3" borderId="0" xfId="1" applyFont="1" applyFill="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5"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6"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7"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0" xfId="2" applyFont="1" applyFill="1" applyBorder="1" applyAlignment="1">
      <alignment horizontal="center" vertical="center" wrapText="1"/>
    </xf>
    <xf numFmtId="0" fontId="62" fillId="4" borderId="98" xfId="2" applyFont="1" applyFill="1" applyBorder="1" applyAlignment="1">
      <alignment horizontal="center" vertical="center" wrapText="1"/>
    </xf>
    <xf numFmtId="0" fontId="62" fillId="4" borderId="99" xfId="1" applyFont="1" applyFill="1" applyBorder="1" applyAlignment="1">
      <alignment horizontal="center" vertical="center"/>
    </xf>
    <xf numFmtId="0" fontId="62" fillId="4" borderId="95"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0" fontId="73" fillId="10" borderId="0" xfId="0" applyFont="1" applyFill="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0" fillId="0" borderId="23" xfId="0" applyBorder="1" applyAlignment="1">
      <alignment horizontal="center" vertical="center" wrapText="1"/>
    </xf>
    <xf numFmtId="0" fontId="0" fillId="0" borderId="91" xfId="0" applyBorder="1" applyAlignment="1">
      <alignment horizontal="center" vertical="center" wrapText="1"/>
    </xf>
    <xf numFmtId="0" fontId="27" fillId="0" borderId="35" xfId="0" applyFont="1" applyBorder="1" applyAlignment="1">
      <alignment horizontal="center" vertical="center" wrapText="1"/>
    </xf>
    <xf numFmtId="0" fontId="0" fillId="11" borderId="7" xfId="0" applyFill="1" applyBorder="1" applyAlignment="1">
      <alignment horizontal="center" vertical="center" wrapText="1"/>
    </xf>
    <xf numFmtId="0" fontId="0" fillId="11" borderId="125" xfId="0" applyFill="1"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12" fillId="0" borderId="31" xfId="0" applyFont="1"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0" fillId="11" borderId="104"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28" xfId="0" applyBorder="1" applyAlignment="1">
      <alignment horizontal="center" vertical="center" wrapText="1"/>
    </xf>
    <xf numFmtId="0" fontId="0" fillId="0" borderId="122" xfId="0" applyBorder="1" applyAlignment="1">
      <alignment horizontal="center" vertical="center" wrapText="1"/>
    </xf>
    <xf numFmtId="0" fontId="93" fillId="0" borderId="6" xfId="0" applyFont="1" applyBorder="1" applyAlignment="1">
      <alignment horizontal="center" vertical="center" wrapText="1"/>
    </xf>
    <xf numFmtId="0" fontId="12" fillId="0" borderId="6" xfId="0" applyFont="1"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8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0"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11" borderId="92" xfId="0"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32" xfId="0" applyBorder="1" applyAlignment="1">
      <alignment horizontal="center" vertical="center" wrapText="1"/>
    </xf>
    <xf numFmtId="0" fontId="0" fillId="0" borderId="34" xfId="0" applyBorder="1" applyAlignment="1">
      <alignment horizontal="center" vertical="center" wrapText="1"/>
    </xf>
    <xf numFmtId="0" fontId="0" fillId="0" borderId="137"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0" fillId="0" borderId="131" xfId="0" applyBorder="1" applyAlignment="1">
      <alignment horizontal="center" vertical="center" wrapText="1"/>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13" fillId="0" borderId="136" xfId="0" applyFont="1" applyBorder="1" applyAlignment="1">
      <alignment horizontal="center" vertical="center" wrapText="1"/>
    </xf>
    <xf numFmtId="0" fontId="13" fillId="0" borderId="135" xfId="0" applyFont="1" applyBorder="1" applyAlignment="1">
      <alignment horizontal="center" vertical="center" wrapText="1"/>
    </xf>
    <xf numFmtId="0" fontId="13" fillId="0" borderId="134" xfId="0" applyFont="1" applyBorder="1" applyAlignment="1">
      <alignment horizontal="center" vertical="center" wrapText="1"/>
    </xf>
    <xf numFmtId="0" fontId="13" fillId="0" borderId="133" xfId="0" applyFont="1" applyBorder="1" applyAlignment="1">
      <alignment horizontal="center" vertical="center" wrapText="1"/>
    </xf>
    <xf numFmtId="0" fontId="13" fillId="0" borderId="131" xfId="0" applyFont="1" applyBorder="1" applyAlignment="1">
      <alignment horizontal="center" vertical="center" wrapText="1"/>
    </xf>
    <xf numFmtId="0" fontId="13" fillId="0" borderId="131" xfId="0" applyFont="1" applyBorder="1" applyAlignment="1">
      <alignment horizontal="center" vertical="top" wrapText="1"/>
    </xf>
    <xf numFmtId="0" fontId="0" fillId="3" borderId="135" xfId="0" applyFill="1" applyBorder="1" applyAlignment="1">
      <alignment horizontal="center" vertical="top" wrapText="1"/>
    </xf>
    <xf numFmtId="0" fontId="0" fillId="3" borderId="134" xfId="0" applyFill="1" applyBorder="1" applyAlignment="1">
      <alignment horizontal="center" vertical="top" wrapText="1"/>
    </xf>
    <xf numFmtId="0" fontId="0" fillId="3" borderId="131" xfId="0" applyFill="1" applyBorder="1" applyAlignment="1">
      <alignment horizontal="center" vertical="center" wrapText="1"/>
    </xf>
    <xf numFmtId="0" fontId="0" fillId="3" borderId="131" xfId="0" applyFill="1" applyBorder="1" applyAlignment="1">
      <alignment horizontal="center" vertical="center"/>
    </xf>
    <xf numFmtId="0" fontId="95" fillId="3" borderId="28" xfId="0" applyFont="1" applyFill="1" applyBorder="1" applyAlignment="1">
      <alignment horizontal="center" vertical="center" wrapText="1"/>
    </xf>
    <xf numFmtId="0" fontId="11" fillId="3" borderId="23" xfId="0" applyFont="1" applyFill="1" applyBorder="1" applyAlignment="1">
      <alignment horizontal="center" vertical="center"/>
    </xf>
    <xf numFmtId="0" fontId="0" fillId="3" borderId="128" xfId="0" applyFill="1" applyBorder="1" applyAlignment="1">
      <alignment horizontal="center" vertical="center" wrapText="1"/>
    </xf>
    <xf numFmtId="0" fontId="0" fillId="3" borderId="91"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xf>
    <xf numFmtId="0" fontId="0" fillId="3" borderId="23" xfId="0" applyFill="1" applyBorder="1" applyAlignment="1">
      <alignment horizontal="center" vertical="center"/>
    </xf>
    <xf numFmtId="0" fontId="0" fillId="3" borderId="129" xfId="0" applyFill="1" applyBorder="1" applyAlignment="1">
      <alignment horizontal="center" vertical="center" wrapText="1"/>
    </xf>
    <xf numFmtId="0" fontId="0" fillId="3" borderId="128" xfId="0" applyFill="1" applyBorder="1" applyAlignment="1">
      <alignment horizontal="center" vertical="center"/>
    </xf>
    <xf numFmtId="0" fontId="0" fillId="3" borderId="91" xfId="0" applyFill="1" applyBorder="1" applyAlignment="1">
      <alignment horizontal="center" vertical="center"/>
    </xf>
    <xf numFmtId="0" fontId="0" fillId="3" borderId="28" xfId="0" applyFill="1" applyBorder="1" applyAlignment="1">
      <alignment horizontal="center" vertical="center" wrapText="1"/>
    </xf>
    <xf numFmtId="0" fontId="0" fillId="3" borderId="127" xfId="0" applyFill="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91" fillId="0" borderId="77"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0" fillId="0" borderId="24" xfId="0"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0" fontId="13" fillId="0" borderId="35" xfId="0" applyFont="1" applyBorder="1" applyAlignment="1">
      <alignment horizontal="center" vertical="center"/>
    </xf>
    <xf numFmtId="1" fontId="35" fillId="11" borderId="93" xfId="0" applyNumberFormat="1" applyFont="1" applyFill="1" applyBorder="1" applyAlignment="1" applyProtection="1">
      <alignment horizontal="center" vertical="center" wrapText="1"/>
      <protection locked="0"/>
    </xf>
    <xf numFmtId="1" fontId="35" fillId="11" borderId="94"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1" fontId="35" fillId="0" borderId="93"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 fontId="35" fillId="0" borderId="35" xfId="0" applyNumberFormat="1" applyFont="1" applyBorder="1" applyAlignment="1" applyProtection="1">
      <alignment horizontal="center" vertical="center" wrapText="1"/>
      <protection locked="0"/>
    </xf>
    <xf numFmtId="0" fontId="13" fillId="0" borderId="32" xfId="0" applyFont="1" applyBorder="1" applyAlignment="1">
      <alignment horizontal="center" vertical="top" wrapText="1"/>
    </xf>
    <xf numFmtId="0" fontId="13" fillId="0" borderId="28" xfId="0" applyFont="1" applyBorder="1" applyAlignment="1">
      <alignment horizontal="center" vertical="top" wrapText="1"/>
    </xf>
    <xf numFmtId="0" fontId="13" fillId="0" borderId="23" xfId="0" applyFont="1" applyBorder="1" applyAlignment="1">
      <alignment horizontal="center" vertical="top"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5" fillId="0" borderId="94" xfId="0" applyNumberFormat="1" applyFont="1" applyBorder="1" applyAlignment="1" applyProtection="1">
      <alignment horizontal="center" vertical="center" wrapText="1"/>
      <protection locked="0"/>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35" xfId="0" applyFont="1" applyBorder="1" applyAlignment="1">
      <alignment horizontal="center" vertical="center" wrapText="1"/>
    </xf>
    <xf numFmtId="0" fontId="91" fillId="0" borderId="127" xfId="0" applyFont="1" applyBorder="1" applyAlignment="1">
      <alignment horizontal="center" vertical="center" wrapText="1"/>
    </xf>
    <xf numFmtId="0" fontId="91" fillId="0" borderId="128" xfId="0" applyFont="1" applyBorder="1" applyAlignment="1">
      <alignment horizontal="center" vertical="center" wrapText="1"/>
    </xf>
    <xf numFmtId="0" fontId="91" fillId="0" borderId="91" xfId="0" applyFont="1" applyBorder="1" applyAlignment="1">
      <alignment horizontal="center" vertical="center" wrapText="1"/>
    </xf>
    <xf numFmtId="0" fontId="13" fillId="0" borderId="127" xfId="0" applyFont="1" applyBorder="1" applyAlignment="1">
      <alignment horizontal="center" vertical="center" wrapText="1"/>
    </xf>
    <xf numFmtId="0" fontId="13" fillId="0" borderId="128" xfId="0" applyFont="1" applyBorder="1" applyAlignment="1">
      <alignment horizontal="center" vertical="center" wrapText="1"/>
    </xf>
    <xf numFmtId="0" fontId="13" fillId="0" borderId="130" xfId="0" applyFont="1" applyBorder="1" applyAlignment="1">
      <alignment horizontal="center" vertical="center" wrapText="1"/>
    </xf>
    <xf numFmtId="0" fontId="91" fillId="0" borderId="129" xfId="0" applyFont="1" applyBorder="1" applyAlignment="1">
      <alignment horizontal="center" vertical="center" wrapText="1"/>
    </xf>
    <xf numFmtId="0" fontId="96" fillId="0" borderId="44" xfId="0" applyFont="1" applyBorder="1" applyAlignment="1">
      <alignment horizontal="center" vertical="center" wrapText="1"/>
    </xf>
    <xf numFmtId="0" fontId="96" fillId="0" borderId="28" xfId="0" applyFont="1" applyBorder="1" applyAlignment="1">
      <alignment horizontal="center" vertical="center" wrapText="1"/>
    </xf>
    <xf numFmtId="0" fontId="96" fillId="0" borderId="23" xfId="0" applyFont="1" applyBorder="1" applyAlignment="1">
      <alignment horizontal="center" vertical="center" wrapText="1"/>
    </xf>
    <xf numFmtId="0" fontId="96" fillId="0" borderId="44" xfId="0" applyFont="1" applyBorder="1" applyAlignment="1">
      <alignment horizontal="center" vertical="center"/>
    </xf>
    <xf numFmtId="0" fontId="96" fillId="0" borderId="28" xfId="0" applyFont="1" applyBorder="1" applyAlignment="1">
      <alignment horizontal="center" vertical="center"/>
    </xf>
    <xf numFmtId="0" fontId="96" fillId="0" borderId="23" xfId="0" applyFont="1" applyBorder="1" applyAlignment="1">
      <alignment horizontal="center" vertical="center"/>
    </xf>
    <xf numFmtId="14" fontId="96" fillId="0" borderId="44" xfId="0" applyNumberFormat="1" applyFont="1" applyBorder="1" applyAlignment="1">
      <alignment horizontal="center" vertical="center"/>
    </xf>
    <xf numFmtId="14" fontId="96" fillId="0" borderId="28" xfId="0" applyNumberFormat="1" applyFont="1" applyBorder="1" applyAlignment="1">
      <alignment horizontal="center" vertical="center"/>
    </xf>
    <xf numFmtId="14" fontId="96" fillId="0" borderId="46" xfId="0" applyNumberFormat="1" applyFont="1" applyBorder="1" applyAlignment="1">
      <alignment horizontal="center" vertical="center"/>
    </xf>
    <xf numFmtId="0" fontId="96" fillId="0" borderId="129" xfId="0" applyFont="1" applyBorder="1" applyAlignment="1">
      <alignment horizontal="center" vertical="center" wrapText="1"/>
    </xf>
    <xf numFmtId="0" fontId="96" fillId="0" borderId="128" xfId="0" applyFont="1" applyBorder="1" applyAlignment="1">
      <alignment horizontal="center" vertical="center" wrapText="1"/>
    </xf>
    <xf numFmtId="0" fontId="96" fillId="0" borderId="91" xfId="0" applyFont="1" applyBorder="1" applyAlignment="1">
      <alignment horizontal="center" vertical="center" wrapText="1"/>
    </xf>
    <xf numFmtId="0" fontId="96" fillId="0" borderId="28" xfId="0" applyFont="1" applyBorder="1" applyAlignment="1">
      <alignment horizontal="center" vertical="center" wrapText="1"/>
    </xf>
    <xf numFmtId="0" fontId="96" fillId="0" borderId="23" xfId="0" applyFont="1" applyBorder="1" applyAlignment="1">
      <alignment horizontal="center" vertical="center" wrapText="1"/>
    </xf>
    <xf numFmtId="0" fontId="96" fillId="0" borderId="32" xfId="0" applyFont="1" applyBorder="1" applyAlignment="1">
      <alignment horizontal="center" vertical="center" wrapText="1"/>
    </xf>
    <xf numFmtId="0" fontId="96" fillId="0" borderId="32" xfId="0" applyFont="1" applyBorder="1" applyAlignment="1">
      <alignment horizontal="center" vertical="center" wrapText="1"/>
    </xf>
    <xf numFmtId="0" fontId="96" fillId="0" borderId="32" xfId="0" applyFont="1" applyBorder="1" applyAlignment="1">
      <alignment horizontal="center" vertical="center"/>
    </xf>
    <xf numFmtId="0" fontId="96" fillId="0" borderId="127" xfId="0" applyFont="1" applyBorder="1" applyAlignment="1">
      <alignment horizontal="center" vertical="center" wrapText="1"/>
    </xf>
    <xf numFmtId="0" fontId="97" fillId="0" borderId="127" xfId="0" applyFont="1" applyBorder="1" applyAlignment="1">
      <alignment horizontal="center" vertical="center" wrapText="1"/>
    </xf>
    <xf numFmtId="0" fontId="97" fillId="0" borderId="128" xfId="0" applyFont="1" applyBorder="1" applyAlignment="1">
      <alignment horizontal="center" vertical="center" wrapText="1"/>
    </xf>
    <xf numFmtId="0" fontId="97" fillId="0" borderId="91" xfId="0" applyFont="1" applyBorder="1" applyAlignment="1">
      <alignment horizontal="center" vertical="center" wrapText="1"/>
    </xf>
  </cellXfs>
  <cellStyles count="6">
    <cellStyle name="Millares" xfId="3" builtinId="3"/>
    <cellStyle name="Millares 2" xfId="5"/>
    <cellStyle name="Normal" xfId="0" builtinId="0"/>
    <cellStyle name="Normal - Style1 2" xfId="1"/>
    <cellStyle name="Normal 2 2" xfId="2"/>
    <cellStyle name="Porcentaje" xfId="4" builtinId="5"/>
  </cellStyles>
  <dxfs count="395">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ill>
        <patternFill>
          <bgColor rgb="FF00B050"/>
        </patternFill>
      </fill>
    </dxf>
    <dxf>
      <fill>
        <patternFill>
          <bgColor rgb="FF92D050"/>
        </patternFill>
      </fill>
    </dxf>
    <dxf>
      <font>
        <color theme="1"/>
      </font>
      <fill>
        <patternFill>
          <bgColor rgb="FFFFC000"/>
        </patternFill>
      </fill>
    </dxf>
    <dxf>
      <fill>
        <patternFill>
          <bgColor theme="7" tint="0.59996337778862885"/>
        </patternFill>
      </fill>
    </dxf>
    <dxf>
      <font>
        <color auto="1"/>
      </font>
    </dxf>
    <dxf>
      <font>
        <color theme="1"/>
      </font>
      <fill>
        <patternFill>
          <bgColor rgb="FF92D050"/>
        </patternFill>
      </fill>
    </dxf>
    <dxf>
      <font>
        <color theme="1"/>
      </font>
      <fill>
        <patternFill>
          <bgColor rgb="FF00B050"/>
        </patternFill>
      </fill>
    </dxf>
    <dxf>
      <fill>
        <patternFill>
          <bgColor rgb="FF92D050"/>
        </patternFill>
      </fill>
    </dxf>
    <dxf>
      <fill>
        <patternFill>
          <bgColor rgb="FF00B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FFC7CE"/>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77F4276B-1819-4011-A036-60C6843AD1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CE3BC378-7503-42F6-9442-9347A1D4ADC6}"/>
            </a:ext>
            <a:ext uri="{147F2762-F138-4A5C-976F-8EAC2B608ADB}">
              <a16:predDERef xmlns:a16="http://schemas.microsoft.com/office/drawing/2014/main" pred="{77F4276B-1819-4011-A036-60C6843AD1C2}"/>
            </a:ext>
          </a:extLst>
        </xdr:cNvPr>
        <xdr:cNvPicPr>
          <a:picLocks noChangeAspect="1"/>
        </xdr:cNvPicPr>
      </xdr:nvPicPr>
      <xdr:blipFill>
        <a:blip xmlns:r="http://schemas.openxmlformats.org/officeDocument/2006/relationships" r:embed="rId2"/>
        <a:stretch>
          <a:fillRect/>
        </a:stretch>
      </xdr:blipFill>
      <xdr:spPr>
        <a:xfrm>
          <a:off x="16647102" y="103909"/>
          <a:ext cx="1414030" cy="522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B9E6E53-CA06-46CD-B867-D22338B16D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5280AC6-3DD0-4CC4-9929-C74C41E7F5D8}"/>
            </a:ext>
            <a:ext uri="{147F2762-F138-4A5C-976F-8EAC2B608ADB}">
              <a16:predDERef xmlns:a16="http://schemas.microsoft.com/office/drawing/2014/main" pred="{EB9E6E53-CA06-46CD-B867-D22338B16D78}"/>
            </a:ext>
          </a:extLst>
        </xdr:cNvPr>
        <xdr:cNvPicPr>
          <a:picLocks noChangeAspect="1"/>
        </xdr:cNvPicPr>
      </xdr:nvPicPr>
      <xdr:blipFill>
        <a:blip xmlns:r="http://schemas.openxmlformats.org/officeDocument/2006/relationships" r:embed="rId2"/>
        <a:stretch>
          <a:fillRect/>
        </a:stretch>
      </xdr:blipFill>
      <xdr:spPr>
        <a:xfrm>
          <a:off x="16647102" y="103909"/>
          <a:ext cx="1414030" cy="5221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4"/>
  <sheetViews>
    <sheetView showGridLines="0" topLeftCell="A8" zoomScale="80" zoomScaleNormal="80" workbookViewId="0">
      <selection activeCell="B9" sqref="B9:I9"/>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66"/>
      <c r="B1" s="266"/>
      <c r="C1" s="266"/>
      <c r="D1" s="266"/>
      <c r="E1" s="266"/>
      <c r="F1" s="266"/>
    </row>
    <row r="5" spans="1:9">
      <c r="D5" s="15"/>
      <c r="E5" s="15"/>
      <c r="F5" s="15"/>
      <c r="G5" s="15"/>
      <c r="H5" s="15"/>
    </row>
    <row r="6" spans="1:9">
      <c r="D6" s="15"/>
      <c r="E6" s="15"/>
      <c r="F6" s="15"/>
      <c r="G6" s="15"/>
      <c r="H6" s="15"/>
    </row>
    <row r="7" spans="1:9" ht="33.75">
      <c r="A7" s="267" t="s">
        <v>0</v>
      </c>
      <c r="B7" s="267"/>
      <c r="C7" s="267"/>
      <c r="D7" s="267"/>
      <c r="E7" s="267"/>
      <c r="F7" s="267"/>
      <c r="G7" s="267"/>
      <c r="H7" s="267"/>
      <c r="I7" s="267"/>
    </row>
    <row r="9" spans="1:9" s="7" customFormat="1" ht="81.75" customHeight="1">
      <c r="A9" s="8" t="s">
        <v>1</v>
      </c>
      <c r="B9" s="268" t="s">
        <v>500</v>
      </c>
      <c r="C9" s="268"/>
      <c r="D9" s="268"/>
      <c r="E9" s="268"/>
      <c r="F9" s="268"/>
      <c r="G9" s="268"/>
      <c r="H9" s="268"/>
      <c r="I9" s="268"/>
    </row>
    <row r="10" spans="1:9" s="7" customFormat="1" ht="16.899999999999999" customHeight="1">
      <c r="A10" s="13"/>
      <c r="B10" s="14"/>
      <c r="C10" s="14"/>
      <c r="D10" s="13"/>
      <c r="E10" s="12"/>
    </row>
    <row r="11" spans="1:9" s="7" customFormat="1" ht="84" customHeight="1">
      <c r="A11" s="8" t="s">
        <v>2</v>
      </c>
      <c r="B11" s="9" t="s">
        <v>503</v>
      </c>
      <c r="C11" s="265" t="s">
        <v>3</v>
      </c>
      <c r="D11" s="265"/>
      <c r="E11" s="265"/>
      <c r="F11" s="265"/>
      <c r="G11" s="265"/>
      <c r="H11" s="265"/>
      <c r="I11" s="265"/>
    </row>
    <row r="12" spans="1:9" ht="32.25" customHeight="1">
      <c r="A12" s="11"/>
    </row>
    <row r="13" spans="1:9" ht="32.25" customHeight="1">
      <c r="A13" s="10" t="s">
        <v>4</v>
      </c>
      <c r="B13" s="265"/>
      <c r="C13" s="265"/>
      <c r="D13" s="265"/>
      <c r="E13" s="265"/>
      <c r="F13" s="265"/>
      <c r="G13" s="265"/>
      <c r="H13" s="265"/>
      <c r="I13" s="265"/>
    </row>
    <row r="14" spans="1:9" s="7" customFormat="1" ht="69" customHeight="1">
      <c r="A14" s="10" t="s">
        <v>6</v>
      </c>
      <c r="B14" s="265" t="s">
        <v>5</v>
      </c>
      <c r="C14" s="265"/>
      <c r="D14" s="265"/>
      <c r="E14" s="265"/>
      <c r="F14" s="265"/>
      <c r="G14" s="265"/>
      <c r="H14" s="265"/>
      <c r="I14" s="265"/>
    </row>
    <row r="15" spans="1:9" s="7" customFormat="1" ht="54" customHeight="1">
      <c r="A15" s="10" t="s">
        <v>7</v>
      </c>
      <c r="B15" s="265"/>
      <c r="C15" s="265"/>
      <c r="D15" s="265"/>
      <c r="E15" s="265"/>
      <c r="F15" s="265"/>
      <c r="G15" s="265"/>
      <c r="H15" s="265"/>
      <c r="I15" s="265"/>
    </row>
    <row r="16" spans="1:9" s="7" customFormat="1" ht="54" customHeight="1">
      <c r="A16" s="8" t="s">
        <v>8</v>
      </c>
      <c r="B16" s="265"/>
      <c r="C16" s="265"/>
      <c r="D16" s="265"/>
      <c r="E16" s="265"/>
      <c r="F16" s="265"/>
      <c r="G16" s="265"/>
      <c r="H16" s="265"/>
      <c r="I16" s="265"/>
    </row>
    <row r="18" spans="1:9" s="7" customFormat="1" ht="54.75" customHeight="1">
      <c r="A18" s="8" t="s">
        <v>9</v>
      </c>
      <c r="B18" s="264"/>
      <c r="C18" s="264"/>
      <c r="D18" s="264"/>
      <c r="E18" s="264"/>
      <c r="F18" s="264"/>
      <c r="G18" s="264"/>
      <c r="H18" s="264"/>
      <c r="I18" s="264"/>
    </row>
    <row r="20" spans="1:9" ht="15.75" thickBot="1"/>
    <row r="21" spans="1:9">
      <c r="B21" s="250" t="s">
        <v>10</v>
      </c>
      <c r="C21" s="251" t="s">
        <v>11</v>
      </c>
      <c r="D21" s="251" t="s">
        <v>12</v>
      </c>
      <c r="E21" s="251" t="s">
        <v>13</v>
      </c>
    </row>
    <row r="22" spans="1:9" ht="15.75" thickBot="1">
      <c r="B22" s="252" t="s">
        <v>14</v>
      </c>
      <c r="C22" s="253" t="s">
        <v>15</v>
      </c>
      <c r="D22" s="253" t="s">
        <v>16</v>
      </c>
      <c r="E22" s="253" t="s">
        <v>17</v>
      </c>
    </row>
    <row r="23" spans="1:9">
      <c r="B23" s="254" t="s">
        <v>18</v>
      </c>
      <c r="C23" s="255" t="s">
        <v>9</v>
      </c>
      <c r="D23" s="255" t="s">
        <v>9</v>
      </c>
      <c r="E23" s="255" t="s">
        <v>9</v>
      </c>
    </row>
    <row r="24" spans="1:9">
      <c r="B24" s="252">
        <v>1</v>
      </c>
      <c r="C24" s="256">
        <v>45243</v>
      </c>
      <c r="D24" s="256">
        <v>45272</v>
      </c>
      <c r="E24" s="25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9" zoomScale="85" zoomScaleNormal="85" workbookViewId="0">
      <selection activeCell="C34" sqref="C34"/>
    </sheetView>
  </sheetViews>
  <sheetFormatPr baseColWidth="10" defaultColWidth="11.42578125" defaultRowHeight="15"/>
  <sheetData>
    <row r="2" spans="2:10" ht="18.75">
      <c r="B2" s="269" t="s">
        <v>19</v>
      </c>
      <c r="C2" s="269"/>
      <c r="D2" s="269"/>
      <c r="E2" s="269"/>
      <c r="F2" s="269"/>
      <c r="G2" s="269"/>
      <c r="H2" s="269"/>
      <c r="I2" s="269"/>
      <c r="J2" s="269"/>
    </row>
    <row r="3" spans="2:10" ht="15.75" thickBot="1"/>
    <row r="4" spans="2:10">
      <c r="B4" s="270" t="s">
        <v>20</v>
      </c>
      <c r="C4" s="271"/>
      <c r="D4" s="271"/>
      <c r="E4" s="271"/>
      <c r="F4" s="271"/>
      <c r="G4" s="271"/>
      <c r="H4" s="271"/>
      <c r="I4" s="271"/>
      <c r="J4" s="272"/>
    </row>
    <row r="5" spans="2:10">
      <c r="B5" s="273"/>
      <c r="C5" s="274"/>
      <c r="D5" s="274"/>
      <c r="E5" s="274"/>
      <c r="F5" s="274"/>
      <c r="G5" s="274"/>
      <c r="H5" s="274"/>
      <c r="I5" s="274"/>
      <c r="J5" s="275"/>
    </row>
    <row r="6" spans="2:10">
      <c r="B6" s="273"/>
      <c r="C6" s="274"/>
      <c r="D6" s="274"/>
      <c r="E6" s="274"/>
      <c r="F6" s="274"/>
      <c r="G6" s="274"/>
      <c r="H6" s="274"/>
      <c r="I6" s="274"/>
      <c r="J6" s="275"/>
    </row>
    <row r="7" spans="2:10" ht="15.75" thickBot="1">
      <c r="B7" s="276"/>
      <c r="C7" s="277"/>
      <c r="D7" s="277"/>
      <c r="E7" s="277"/>
      <c r="F7" s="277"/>
      <c r="G7" s="277"/>
      <c r="H7" s="277"/>
      <c r="I7" s="277"/>
      <c r="J7" s="278"/>
    </row>
    <row r="8" spans="2:10" ht="15.75" thickBot="1"/>
    <row r="9" spans="2:10">
      <c r="B9" s="270" t="s">
        <v>21</v>
      </c>
      <c r="C9" s="271"/>
      <c r="D9" s="271"/>
      <c r="E9" s="271"/>
      <c r="F9" s="271"/>
      <c r="G9" s="271"/>
      <c r="H9" s="271"/>
      <c r="I9" s="271"/>
      <c r="J9" s="272"/>
    </row>
    <row r="10" spans="2:10">
      <c r="B10" s="273"/>
      <c r="C10" s="274"/>
      <c r="D10" s="274"/>
      <c r="E10" s="274"/>
      <c r="F10" s="274"/>
      <c r="G10" s="274"/>
      <c r="H10" s="274"/>
      <c r="I10" s="274"/>
      <c r="J10" s="275"/>
    </row>
    <row r="11" spans="2:10">
      <c r="B11" s="273"/>
      <c r="C11" s="274"/>
      <c r="D11" s="274"/>
      <c r="E11" s="274"/>
      <c r="F11" s="274"/>
      <c r="G11" s="274"/>
      <c r="H11" s="274"/>
      <c r="I11" s="274"/>
      <c r="J11" s="275"/>
    </row>
    <row r="12" spans="2:10">
      <c r="B12" s="273"/>
      <c r="C12" s="274"/>
      <c r="D12" s="274"/>
      <c r="E12" s="274"/>
      <c r="F12" s="274"/>
      <c r="G12" s="274"/>
      <c r="H12" s="274"/>
      <c r="I12" s="274"/>
      <c r="J12" s="275"/>
    </row>
    <row r="13" spans="2:10">
      <c r="B13" s="273"/>
      <c r="C13" s="274"/>
      <c r="D13" s="274"/>
      <c r="E13" s="274"/>
      <c r="F13" s="274"/>
      <c r="G13" s="274"/>
      <c r="H13" s="274"/>
      <c r="I13" s="274"/>
      <c r="J13" s="275"/>
    </row>
    <row r="14" spans="2:10">
      <c r="B14" s="273"/>
      <c r="C14" s="274"/>
      <c r="D14" s="274"/>
      <c r="E14" s="274"/>
      <c r="F14" s="274"/>
      <c r="G14" s="274"/>
      <c r="H14" s="274"/>
      <c r="I14" s="274"/>
      <c r="J14" s="275"/>
    </row>
    <row r="15" spans="2:10" ht="15.75" thickBot="1">
      <c r="B15" s="276"/>
      <c r="C15" s="277"/>
      <c r="D15" s="277"/>
      <c r="E15" s="277"/>
      <c r="F15" s="277"/>
      <c r="G15" s="277"/>
      <c r="H15" s="277"/>
      <c r="I15" s="277"/>
      <c r="J15" s="278"/>
    </row>
    <row r="16" spans="2:10" ht="15.75" thickBot="1"/>
    <row r="17" spans="2:10">
      <c r="B17" s="270" t="s">
        <v>22</v>
      </c>
      <c r="C17" s="271"/>
      <c r="D17" s="271"/>
      <c r="E17" s="271"/>
      <c r="F17" s="271"/>
      <c r="G17" s="271"/>
      <c r="H17" s="271"/>
      <c r="I17" s="271"/>
      <c r="J17" s="272"/>
    </row>
    <row r="18" spans="2:10">
      <c r="B18" s="273"/>
      <c r="C18" s="274"/>
      <c r="D18" s="274"/>
      <c r="E18" s="274"/>
      <c r="F18" s="274"/>
      <c r="G18" s="274"/>
      <c r="H18" s="274"/>
      <c r="I18" s="274"/>
      <c r="J18" s="275"/>
    </row>
    <row r="19" spans="2:10">
      <c r="B19" s="273"/>
      <c r="C19" s="274"/>
      <c r="D19" s="274"/>
      <c r="E19" s="274"/>
      <c r="F19" s="274"/>
      <c r="G19" s="274"/>
      <c r="H19" s="274"/>
      <c r="I19" s="274"/>
      <c r="J19" s="275"/>
    </row>
    <row r="20" spans="2:10" ht="15.75" thickBot="1">
      <c r="B20" s="276"/>
      <c r="C20" s="277"/>
      <c r="D20" s="277"/>
      <c r="E20" s="277"/>
      <c r="F20" s="277"/>
      <c r="G20" s="277"/>
      <c r="H20" s="277"/>
      <c r="I20" s="277"/>
      <c r="J20" s="278"/>
    </row>
    <row r="21" spans="2:10" ht="15.75" thickBot="1"/>
    <row r="22" spans="2:10">
      <c r="B22" s="270" t="s">
        <v>23</v>
      </c>
      <c r="C22" s="271"/>
      <c r="D22" s="271"/>
      <c r="E22" s="271"/>
      <c r="F22" s="271"/>
      <c r="G22" s="271"/>
      <c r="H22" s="271"/>
      <c r="I22" s="271"/>
      <c r="J22" s="272"/>
    </row>
    <row r="23" spans="2:10">
      <c r="B23" s="273"/>
      <c r="C23" s="274"/>
      <c r="D23" s="274"/>
      <c r="E23" s="274"/>
      <c r="F23" s="274"/>
      <c r="G23" s="274"/>
      <c r="H23" s="274"/>
      <c r="I23" s="274"/>
      <c r="J23" s="275"/>
    </row>
    <row r="24" spans="2:10">
      <c r="B24" s="273"/>
      <c r="C24" s="274"/>
      <c r="D24" s="274"/>
      <c r="E24" s="274"/>
      <c r="F24" s="274"/>
      <c r="G24" s="274"/>
      <c r="H24" s="274"/>
      <c r="I24" s="274"/>
      <c r="J24" s="275"/>
    </row>
    <row r="25" spans="2:10">
      <c r="B25" s="273"/>
      <c r="C25" s="274"/>
      <c r="D25" s="274"/>
      <c r="E25" s="274"/>
      <c r="F25" s="274"/>
      <c r="G25" s="274"/>
      <c r="H25" s="274"/>
      <c r="I25" s="274"/>
      <c r="J25" s="275"/>
    </row>
    <row r="26" spans="2:10">
      <c r="B26" s="273"/>
      <c r="C26" s="274"/>
      <c r="D26" s="274"/>
      <c r="E26" s="274"/>
      <c r="F26" s="274"/>
      <c r="G26" s="274"/>
      <c r="H26" s="274"/>
      <c r="I26" s="274"/>
      <c r="J26" s="275"/>
    </row>
    <row r="27" spans="2:10">
      <c r="B27" s="273"/>
      <c r="C27" s="274"/>
      <c r="D27" s="274"/>
      <c r="E27" s="274"/>
      <c r="F27" s="274"/>
      <c r="G27" s="274"/>
      <c r="H27" s="274"/>
      <c r="I27" s="274"/>
      <c r="J27" s="275"/>
    </row>
    <row r="28" spans="2:10">
      <c r="B28" s="273"/>
      <c r="C28" s="274"/>
      <c r="D28" s="274"/>
      <c r="E28" s="274"/>
      <c r="F28" s="274"/>
      <c r="G28" s="274"/>
      <c r="H28" s="274"/>
      <c r="I28" s="274"/>
      <c r="J28" s="275"/>
    </row>
    <row r="29" spans="2:10">
      <c r="B29" s="273"/>
      <c r="C29" s="274"/>
      <c r="D29" s="274"/>
      <c r="E29" s="274"/>
      <c r="F29" s="274"/>
      <c r="G29" s="274"/>
      <c r="H29" s="274"/>
      <c r="I29" s="274"/>
      <c r="J29" s="275"/>
    </row>
    <row r="30" spans="2:10" ht="15.75" thickBot="1">
      <c r="B30" s="276"/>
      <c r="C30" s="277"/>
      <c r="D30" s="277"/>
      <c r="E30" s="277"/>
      <c r="F30" s="277"/>
      <c r="G30" s="277"/>
      <c r="H30" s="277"/>
      <c r="I30" s="277"/>
      <c r="J30" s="27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82"/>
  <sheetViews>
    <sheetView showGridLines="0" tabSelected="1" topLeftCell="A25" zoomScale="80" zoomScaleNormal="80" workbookViewId="0">
      <selection activeCell="B4" sqref="B4:E4"/>
    </sheetView>
  </sheetViews>
  <sheetFormatPr baseColWidth="10" defaultColWidth="10.42578125" defaultRowHeight="14.25"/>
  <cols>
    <col min="1" max="1" width="53.28515625" style="229" customWidth="1"/>
    <col min="2" max="2" width="15.42578125" style="230" customWidth="1"/>
    <col min="3" max="3" width="72.140625" style="197" customWidth="1"/>
    <col min="4" max="4" width="24.140625" style="230" customWidth="1"/>
    <col min="5" max="5" width="55.85546875" style="197" customWidth="1"/>
    <col min="6" max="6" width="4.7109375" style="197" customWidth="1"/>
    <col min="7" max="16384" width="10.42578125" style="197"/>
  </cols>
  <sheetData>
    <row r="1" spans="1:8" ht="150" customHeight="1">
      <c r="A1" s="195"/>
      <c r="B1" s="283" t="s">
        <v>24</v>
      </c>
      <c r="C1" s="283"/>
      <c r="D1" s="283"/>
      <c r="E1" s="195"/>
      <c r="F1" s="196"/>
      <c r="G1" s="196"/>
      <c r="H1" s="196"/>
    </row>
    <row r="2" spans="1:8" ht="54.75" customHeight="1">
      <c r="A2" s="198" t="s">
        <v>25</v>
      </c>
      <c r="B2" s="284" t="s">
        <v>501</v>
      </c>
      <c r="C2" s="285"/>
      <c r="D2" s="199" t="s">
        <v>26</v>
      </c>
      <c r="E2" s="200" t="s">
        <v>3</v>
      </c>
    </row>
    <row r="3" spans="1:8" ht="16.7" customHeight="1">
      <c r="A3" s="201"/>
      <c r="B3" s="202"/>
      <c r="C3" s="202"/>
      <c r="D3" s="203"/>
      <c r="E3" s="202"/>
    </row>
    <row r="4" spans="1:8" ht="54.75" customHeight="1">
      <c r="A4" s="198" t="s">
        <v>27</v>
      </c>
      <c r="B4" s="286" t="s">
        <v>501</v>
      </c>
      <c r="C4" s="287"/>
      <c r="D4" s="287"/>
      <c r="E4" s="287"/>
    </row>
    <row r="5" spans="1:8" ht="13.35" customHeight="1">
      <c r="A5" s="204"/>
      <c r="B5" s="205"/>
      <c r="D5" s="203"/>
      <c r="E5" s="203"/>
    </row>
    <row r="6" spans="1:8" ht="21" customHeight="1">
      <c r="A6" s="288" t="s">
        <v>28</v>
      </c>
      <c r="B6" s="289" t="s">
        <v>29</v>
      </c>
      <c r="C6" s="289"/>
      <c r="D6" s="289" t="s">
        <v>30</v>
      </c>
      <c r="E6" s="289"/>
    </row>
    <row r="7" spans="1:8" ht="115.5" customHeight="1">
      <c r="A7" s="288"/>
      <c r="B7" s="290" t="s">
        <v>31</v>
      </c>
      <c r="C7" s="291"/>
      <c r="D7" s="292" t="s">
        <v>32</v>
      </c>
      <c r="E7" s="292"/>
    </row>
    <row r="8" spans="1:8" ht="21" customHeight="1">
      <c r="A8" s="204"/>
      <c r="B8" s="205"/>
      <c r="D8" s="203"/>
      <c r="E8" s="203"/>
    </row>
    <row r="9" spans="1:8" ht="20.100000000000001" customHeight="1">
      <c r="A9" s="279" t="s">
        <v>33</v>
      </c>
      <c r="B9" s="279"/>
      <c r="C9" s="279"/>
      <c r="D9" s="279"/>
      <c r="E9" s="279"/>
    </row>
    <row r="10" spans="1:8" ht="20.100000000000001" customHeight="1">
      <c r="A10" s="206" t="s">
        <v>34</v>
      </c>
      <c r="B10" s="206" t="s">
        <v>35</v>
      </c>
      <c r="C10" s="206" t="s">
        <v>36</v>
      </c>
      <c r="D10" s="206" t="s">
        <v>37</v>
      </c>
      <c r="E10" s="206" t="s">
        <v>38</v>
      </c>
    </row>
    <row r="11" spans="1:8" s="210" customFormat="1" ht="118.5" customHeight="1">
      <c r="A11" s="281" t="s">
        <v>39</v>
      </c>
      <c r="B11" s="207">
        <v>1</v>
      </c>
      <c r="C11" s="208" t="s">
        <v>40</v>
      </c>
      <c r="D11" s="209">
        <v>1</v>
      </c>
      <c r="E11" s="208" t="s">
        <v>41</v>
      </c>
    </row>
    <row r="12" spans="1:8" s="210" customFormat="1" ht="113.25" customHeight="1">
      <c r="A12" s="281"/>
      <c r="B12" s="207">
        <v>2</v>
      </c>
      <c r="C12" s="208" t="s">
        <v>42</v>
      </c>
      <c r="D12" s="209"/>
      <c r="E12" s="208"/>
    </row>
    <row r="13" spans="1:8" ht="80.099999999999994" customHeight="1">
      <c r="A13" s="282" t="s">
        <v>43</v>
      </c>
      <c r="B13" s="211">
        <v>3</v>
      </c>
      <c r="C13" s="212" t="s">
        <v>44</v>
      </c>
      <c r="D13" s="211">
        <v>2</v>
      </c>
      <c r="E13" s="212" t="s">
        <v>45</v>
      </c>
    </row>
    <row r="14" spans="1:8" ht="80.099999999999994" customHeight="1">
      <c r="A14" s="282"/>
      <c r="B14" s="211">
        <v>4</v>
      </c>
      <c r="C14" s="212" t="s">
        <v>46</v>
      </c>
      <c r="D14" s="211"/>
      <c r="E14" s="212"/>
    </row>
    <row r="15" spans="1:8" ht="80.099999999999994" customHeight="1">
      <c r="A15" s="282"/>
      <c r="B15" s="211">
        <v>5</v>
      </c>
      <c r="C15" s="212" t="s">
        <v>47</v>
      </c>
      <c r="D15" s="211"/>
      <c r="E15" s="212"/>
    </row>
    <row r="16" spans="1:8" ht="80.099999999999994" customHeight="1">
      <c r="A16" s="280" t="s">
        <v>48</v>
      </c>
      <c r="B16" s="211">
        <v>6</v>
      </c>
      <c r="C16" s="212" t="s">
        <v>49</v>
      </c>
      <c r="D16" s="211">
        <v>3</v>
      </c>
      <c r="E16" s="208" t="s">
        <v>50</v>
      </c>
    </row>
    <row r="17" spans="1:10" ht="80.099999999999994" customHeight="1">
      <c r="A17" s="280"/>
      <c r="B17" s="211">
        <v>7</v>
      </c>
      <c r="C17" s="212" t="s">
        <v>51</v>
      </c>
      <c r="D17" s="211">
        <v>4</v>
      </c>
      <c r="E17" s="208" t="s">
        <v>52</v>
      </c>
    </row>
    <row r="18" spans="1:10" ht="80.099999999999994" customHeight="1">
      <c r="A18" s="280"/>
      <c r="B18" s="211">
        <v>8</v>
      </c>
      <c r="C18" s="212" t="s">
        <v>53</v>
      </c>
      <c r="D18" s="211"/>
      <c r="E18" s="213"/>
    </row>
    <row r="19" spans="1:10" ht="80.099999999999994" customHeight="1">
      <c r="A19" s="280"/>
      <c r="B19" s="211">
        <v>9</v>
      </c>
      <c r="C19" s="212" t="s">
        <v>54</v>
      </c>
      <c r="D19" s="211"/>
      <c r="E19" s="212"/>
    </row>
    <row r="20" spans="1:10" ht="80.099999999999994" customHeight="1">
      <c r="A20" s="280"/>
      <c r="B20" s="211">
        <v>10</v>
      </c>
      <c r="C20" s="212" t="s">
        <v>55</v>
      </c>
      <c r="D20" s="211"/>
      <c r="E20" s="208"/>
      <c r="J20" s="214"/>
    </row>
    <row r="21" spans="1:10" ht="80.099999999999994" customHeight="1">
      <c r="A21" s="280"/>
      <c r="B21" s="211">
        <v>11</v>
      </c>
      <c r="C21" s="212" t="s">
        <v>56</v>
      </c>
      <c r="D21" s="211"/>
      <c r="E21" s="212"/>
      <c r="J21" s="214"/>
    </row>
    <row r="22" spans="1:10" ht="80.099999999999994" customHeight="1">
      <c r="A22" s="280"/>
      <c r="B22" s="211">
        <v>12</v>
      </c>
      <c r="C22" s="212" t="s">
        <v>57</v>
      </c>
      <c r="D22" s="211"/>
      <c r="E22" s="212"/>
      <c r="J22" s="214"/>
    </row>
    <row r="23" spans="1:10" ht="80.099999999999994" customHeight="1">
      <c r="A23" s="280" t="s">
        <v>58</v>
      </c>
      <c r="B23" s="211">
        <v>13</v>
      </c>
      <c r="C23" s="208" t="s">
        <v>59</v>
      </c>
      <c r="D23" s="207">
        <v>5</v>
      </c>
      <c r="E23" s="208" t="s">
        <v>60</v>
      </c>
    </row>
    <row r="24" spans="1:10" ht="80.099999999999994" customHeight="1">
      <c r="A24" s="280"/>
      <c r="B24" s="211">
        <v>14</v>
      </c>
      <c r="C24" s="208" t="s">
        <v>61</v>
      </c>
      <c r="D24" s="207">
        <v>6</v>
      </c>
      <c r="E24" s="208" t="s">
        <v>62</v>
      </c>
    </row>
    <row r="25" spans="1:10" ht="80.099999999999994" customHeight="1">
      <c r="A25" s="280"/>
      <c r="B25" s="211">
        <v>15</v>
      </c>
      <c r="C25" s="208" t="s">
        <v>63</v>
      </c>
      <c r="D25" s="207">
        <v>7</v>
      </c>
      <c r="E25" s="208" t="s">
        <v>64</v>
      </c>
    </row>
    <row r="26" spans="1:10" ht="80.099999999999994" customHeight="1">
      <c r="A26" s="280"/>
      <c r="B26" s="211">
        <v>16</v>
      </c>
      <c r="C26" s="208" t="s">
        <v>65</v>
      </c>
      <c r="D26" s="207"/>
      <c r="E26" s="208"/>
    </row>
    <row r="27" spans="1:10" ht="174.6" customHeight="1">
      <c r="A27" s="215" t="s">
        <v>66</v>
      </c>
      <c r="B27" s="211">
        <v>17</v>
      </c>
      <c r="C27" s="208" t="s">
        <v>67</v>
      </c>
      <c r="D27" s="207">
        <v>8</v>
      </c>
      <c r="E27" s="208" t="s">
        <v>68</v>
      </c>
    </row>
    <row r="28" spans="1:10" ht="48.75" customHeight="1">
      <c r="A28" s="280" t="s">
        <v>69</v>
      </c>
      <c r="B28" s="211">
        <v>18</v>
      </c>
      <c r="C28" s="216" t="s">
        <v>70</v>
      </c>
      <c r="D28" s="211"/>
      <c r="E28" s="212"/>
    </row>
    <row r="29" spans="1:10" ht="87" customHeight="1">
      <c r="A29" s="280"/>
      <c r="B29" s="211">
        <v>19</v>
      </c>
      <c r="C29" s="216" t="s">
        <v>71</v>
      </c>
      <c r="D29" s="211"/>
      <c r="E29" s="212"/>
    </row>
    <row r="30" spans="1:10" ht="20.100000000000001" customHeight="1">
      <c r="A30" s="279" t="s">
        <v>72</v>
      </c>
      <c r="B30" s="279"/>
      <c r="C30" s="279"/>
      <c r="D30" s="279"/>
      <c r="E30" s="279"/>
    </row>
    <row r="31" spans="1:10" ht="20.100000000000001" customHeight="1">
      <c r="A31" s="206" t="s">
        <v>34</v>
      </c>
      <c r="B31" s="206" t="s">
        <v>35</v>
      </c>
      <c r="C31" s="206" t="s">
        <v>73</v>
      </c>
      <c r="D31" s="206" t="s">
        <v>37</v>
      </c>
      <c r="E31" s="206" t="s">
        <v>74</v>
      </c>
    </row>
    <row r="32" spans="1:10" ht="98.45" customHeight="1">
      <c r="A32" s="280" t="s">
        <v>75</v>
      </c>
      <c r="B32" s="207">
        <v>1</v>
      </c>
      <c r="C32" s="208" t="s">
        <v>76</v>
      </c>
      <c r="D32" s="207">
        <v>1</v>
      </c>
      <c r="E32" s="208" t="s">
        <v>77</v>
      </c>
    </row>
    <row r="33" spans="1:5" ht="81" customHeight="1">
      <c r="A33" s="280"/>
      <c r="B33" s="207">
        <v>2</v>
      </c>
      <c r="C33" s="208" t="s">
        <v>78</v>
      </c>
      <c r="D33" s="207">
        <v>2</v>
      </c>
      <c r="E33" s="208" t="s">
        <v>79</v>
      </c>
    </row>
    <row r="34" spans="1:5" ht="92.1" customHeight="1">
      <c r="A34" s="280"/>
      <c r="B34" s="207"/>
      <c r="C34" s="208"/>
      <c r="D34" s="207">
        <v>3</v>
      </c>
      <c r="E34" s="208" t="s">
        <v>80</v>
      </c>
    </row>
    <row r="35" spans="1:5" ht="68.25" customHeight="1">
      <c r="A35" s="280"/>
      <c r="B35" s="207"/>
      <c r="C35" s="208"/>
      <c r="D35" s="207">
        <v>4</v>
      </c>
      <c r="E35" s="208" t="s">
        <v>81</v>
      </c>
    </row>
    <row r="36" spans="1:5" ht="68.25" customHeight="1">
      <c r="A36" s="280"/>
      <c r="B36" s="207"/>
      <c r="C36" s="210"/>
      <c r="D36" s="207">
        <v>5</v>
      </c>
      <c r="E36" s="208" t="s">
        <v>82</v>
      </c>
    </row>
    <row r="37" spans="1:5" ht="41.45" customHeight="1">
      <c r="A37" s="280"/>
      <c r="B37" s="207"/>
      <c r="C37" s="216"/>
      <c r="D37" s="207">
        <v>6</v>
      </c>
      <c r="E37" s="208" t="s">
        <v>83</v>
      </c>
    </row>
    <row r="38" spans="1:5" ht="49.5" customHeight="1">
      <c r="A38" s="280"/>
      <c r="B38" s="207"/>
      <c r="C38" s="216"/>
      <c r="D38" s="207">
        <v>7</v>
      </c>
      <c r="E38" s="216" t="s">
        <v>84</v>
      </c>
    </row>
    <row r="39" spans="1:5" ht="49.5" customHeight="1">
      <c r="A39" s="280" t="s">
        <v>85</v>
      </c>
      <c r="B39" s="207">
        <v>3</v>
      </c>
      <c r="C39" s="216" t="s">
        <v>86</v>
      </c>
      <c r="D39" s="207">
        <v>8</v>
      </c>
      <c r="E39" s="216" t="s">
        <v>87</v>
      </c>
    </row>
    <row r="40" spans="1:5" ht="49.5" customHeight="1">
      <c r="A40" s="280"/>
      <c r="B40" s="207"/>
      <c r="C40" s="216"/>
      <c r="D40" s="207">
        <v>9</v>
      </c>
      <c r="E40" s="216" t="s">
        <v>88</v>
      </c>
    </row>
    <row r="41" spans="1:5" s="217" customFormat="1" ht="68.25" customHeight="1">
      <c r="A41" s="280"/>
      <c r="B41" s="207"/>
      <c r="C41" s="216"/>
      <c r="D41" s="207">
        <v>10</v>
      </c>
      <c r="E41" s="216" t="s">
        <v>89</v>
      </c>
    </row>
    <row r="42" spans="1:5" s="217" customFormat="1" ht="78.75" customHeight="1">
      <c r="A42" s="280"/>
      <c r="B42" s="207"/>
      <c r="C42" s="218"/>
      <c r="D42" s="207">
        <v>11</v>
      </c>
      <c r="E42" s="216" t="s">
        <v>90</v>
      </c>
    </row>
    <row r="43" spans="1:5" s="217" customFormat="1" ht="42.75">
      <c r="A43" s="280" t="s">
        <v>91</v>
      </c>
      <c r="B43" s="207">
        <v>4</v>
      </c>
      <c r="C43" s="208" t="s">
        <v>92</v>
      </c>
      <c r="D43" s="207">
        <v>12</v>
      </c>
      <c r="E43" s="219" t="s">
        <v>93</v>
      </c>
    </row>
    <row r="44" spans="1:5" s="217" customFormat="1" ht="55.5" customHeight="1">
      <c r="A44" s="280"/>
      <c r="B44" s="207">
        <v>5</v>
      </c>
      <c r="C44" s="208" t="s">
        <v>94</v>
      </c>
      <c r="D44" s="207"/>
      <c r="E44" s="208"/>
    </row>
    <row r="45" spans="1:5" s="217" customFormat="1" ht="42.75">
      <c r="A45" s="280"/>
      <c r="B45" s="207">
        <v>6</v>
      </c>
      <c r="C45" s="208" t="s">
        <v>95</v>
      </c>
      <c r="D45" s="207">
        <v>13</v>
      </c>
      <c r="E45" s="208" t="s">
        <v>96</v>
      </c>
    </row>
    <row r="46" spans="1:5" s="217" customFormat="1" ht="61.5" customHeight="1">
      <c r="A46" s="280"/>
      <c r="B46" s="207">
        <v>7</v>
      </c>
      <c r="C46" s="208" t="s">
        <v>97</v>
      </c>
      <c r="D46" s="207">
        <v>14</v>
      </c>
      <c r="E46" s="208" t="s">
        <v>98</v>
      </c>
    </row>
    <row r="47" spans="1:5" ht="71.25" customHeight="1">
      <c r="A47" s="280"/>
      <c r="B47" s="207">
        <v>8</v>
      </c>
      <c r="C47" s="219" t="s">
        <v>99</v>
      </c>
      <c r="D47" s="207">
        <v>15</v>
      </c>
      <c r="E47" s="208" t="s">
        <v>100</v>
      </c>
    </row>
    <row r="48" spans="1:5" ht="105" customHeight="1">
      <c r="A48" s="280"/>
      <c r="B48" s="207">
        <v>9</v>
      </c>
      <c r="C48" s="208" t="s">
        <v>101</v>
      </c>
      <c r="D48" s="207">
        <v>16</v>
      </c>
      <c r="E48" s="208" t="s">
        <v>102</v>
      </c>
    </row>
    <row r="49" spans="1:5" ht="75.599999999999994" customHeight="1">
      <c r="A49" s="280" t="s">
        <v>103</v>
      </c>
      <c r="B49" s="207">
        <v>10</v>
      </c>
      <c r="C49" s="208" t="s">
        <v>104</v>
      </c>
      <c r="D49" s="207">
        <v>17</v>
      </c>
      <c r="E49" s="208" t="s">
        <v>105</v>
      </c>
    </row>
    <row r="50" spans="1:5" ht="62.45" customHeight="1">
      <c r="A50" s="280"/>
      <c r="B50" s="207">
        <v>11</v>
      </c>
      <c r="C50" s="208" t="s">
        <v>106</v>
      </c>
      <c r="D50" s="209">
        <v>18</v>
      </c>
      <c r="E50" s="208" t="s">
        <v>107</v>
      </c>
    </row>
    <row r="51" spans="1:5" ht="28.5">
      <c r="A51" s="280"/>
      <c r="B51" s="207">
        <v>12</v>
      </c>
      <c r="C51" s="208" t="s">
        <v>108</v>
      </c>
      <c r="D51" s="209">
        <v>19</v>
      </c>
      <c r="E51" s="208" t="s">
        <v>109</v>
      </c>
    </row>
    <row r="52" spans="1:5" ht="57">
      <c r="A52" s="280" t="s">
        <v>110</v>
      </c>
      <c r="B52" s="207">
        <v>13</v>
      </c>
      <c r="C52" s="208" t="s">
        <v>111</v>
      </c>
      <c r="D52" s="209">
        <v>20</v>
      </c>
      <c r="E52" s="219" t="s">
        <v>112</v>
      </c>
    </row>
    <row r="53" spans="1:5" ht="28.5">
      <c r="A53" s="280"/>
      <c r="B53" s="207">
        <v>14</v>
      </c>
      <c r="C53" s="208" t="s">
        <v>113</v>
      </c>
      <c r="D53" s="209">
        <v>21</v>
      </c>
      <c r="E53" s="219" t="s">
        <v>114</v>
      </c>
    </row>
    <row r="54" spans="1:5" ht="71.25">
      <c r="A54" s="280"/>
      <c r="B54" s="207">
        <v>15</v>
      </c>
      <c r="C54" s="208" t="s">
        <v>115</v>
      </c>
      <c r="D54" s="209"/>
      <c r="E54" s="219"/>
    </row>
    <row r="55" spans="1:5" ht="28.5">
      <c r="A55" s="280"/>
      <c r="B55" s="207">
        <v>16</v>
      </c>
      <c r="C55" s="208" t="s">
        <v>116</v>
      </c>
      <c r="D55" s="209"/>
      <c r="E55" s="219"/>
    </row>
    <row r="56" spans="1:5">
      <c r="A56" s="280"/>
      <c r="B56" s="207">
        <v>17</v>
      </c>
      <c r="C56" s="208" t="s">
        <v>117</v>
      </c>
      <c r="D56" s="209"/>
      <c r="E56" s="219"/>
    </row>
    <row r="57" spans="1:5" ht="28.5">
      <c r="A57" s="280"/>
      <c r="B57" s="207">
        <v>18</v>
      </c>
      <c r="C57" s="208" t="s">
        <v>118</v>
      </c>
      <c r="D57" s="209"/>
      <c r="E57" s="219"/>
    </row>
    <row r="58" spans="1:5">
      <c r="A58" s="280"/>
      <c r="B58" s="207">
        <v>19</v>
      </c>
      <c r="C58" s="208" t="s">
        <v>119</v>
      </c>
      <c r="D58" s="209"/>
      <c r="E58" s="219"/>
    </row>
    <row r="59" spans="1:5" ht="28.5">
      <c r="A59" s="280"/>
      <c r="B59" s="207">
        <v>20</v>
      </c>
      <c r="C59" s="208" t="s">
        <v>120</v>
      </c>
      <c r="D59" s="209"/>
      <c r="E59" s="219"/>
    </row>
    <row r="60" spans="1:5" ht="28.5">
      <c r="A60" s="280"/>
      <c r="B60" s="207">
        <v>21</v>
      </c>
      <c r="C60" s="208" t="s">
        <v>121</v>
      </c>
      <c r="D60" s="209"/>
      <c r="E60" s="219"/>
    </row>
    <row r="61" spans="1:5">
      <c r="A61" s="280"/>
      <c r="B61" s="207">
        <v>22</v>
      </c>
      <c r="C61" s="208" t="s">
        <v>122</v>
      </c>
      <c r="D61" s="209"/>
      <c r="E61" s="220"/>
    </row>
    <row r="62" spans="1:5" ht="42.75">
      <c r="A62" s="280" t="s">
        <v>123</v>
      </c>
      <c r="B62" s="207">
        <v>23</v>
      </c>
      <c r="C62" s="208" t="s">
        <v>124</v>
      </c>
      <c r="D62" s="209">
        <v>22</v>
      </c>
      <c r="E62" s="219" t="s">
        <v>125</v>
      </c>
    </row>
    <row r="63" spans="1:5" ht="42.75">
      <c r="A63" s="280"/>
      <c r="B63" s="207">
        <v>24</v>
      </c>
      <c r="C63" s="208" t="s">
        <v>126</v>
      </c>
      <c r="D63" s="209">
        <v>23</v>
      </c>
      <c r="E63" s="208" t="s">
        <v>127</v>
      </c>
    </row>
    <row r="64" spans="1:5">
      <c r="A64" s="280"/>
      <c r="B64" s="207">
        <v>25</v>
      </c>
      <c r="C64" s="208" t="s">
        <v>128</v>
      </c>
      <c r="D64" s="209"/>
      <c r="E64" s="219"/>
    </row>
    <row r="65" spans="1:10" ht="42.75">
      <c r="A65" s="293" t="s">
        <v>129</v>
      </c>
      <c r="B65" s="207">
        <v>26</v>
      </c>
      <c r="C65" s="208" t="s">
        <v>130</v>
      </c>
      <c r="D65" s="209">
        <v>24</v>
      </c>
      <c r="E65" s="219" t="s">
        <v>131</v>
      </c>
    </row>
    <row r="66" spans="1:10" ht="45" customHeight="1">
      <c r="A66" s="295"/>
      <c r="B66" s="207"/>
      <c r="C66" s="208"/>
      <c r="D66" s="209"/>
      <c r="E66" s="209"/>
    </row>
    <row r="67" spans="1:10" ht="77.099999999999994" customHeight="1">
      <c r="A67" s="280" t="s">
        <v>132</v>
      </c>
      <c r="B67" s="207">
        <v>27</v>
      </c>
      <c r="C67" s="208" t="s">
        <v>133</v>
      </c>
      <c r="D67" s="209">
        <v>25</v>
      </c>
      <c r="E67" s="208" t="s">
        <v>134</v>
      </c>
    </row>
    <row r="68" spans="1:10" ht="42" customHeight="1">
      <c r="A68" s="280"/>
      <c r="B68" s="207"/>
      <c r="C68" s="208"/>
      <c r="D68" s="209">
        <v>26</v>
      </c>
      <c r="E68" s="208" t="s">
        <v>135</v>
      </c>
    </row>
    <row r="69" spans="1:10" ht="50.1" customHeight="1">
      <c r="A69" s="280" t="s">
        <v>136</v>
      </c>
      <c r="B69" s="207">
        <v>28</v>
      </c>
      <c r="C69" s="219" t="s">
        <v>137</v>
      </c>
      <c r="D69" s="209">
        <v>27</v>
      </c>
      <c r="E69" s="219" t="s">
        <v>138</v>
      </c>
    </row>
    <row r="70" spans="1:10" ht="50.1" customHeight="1">
      <c r="A70" s="280"/>
      <c r="B70" s="207">
        <v>29</v>
      </c>
      <c r="C70" s="219" t="s">
        <v>139</v>
      </c>
      <c r="D70" s="209">
        <v>28</v>
      </c>
      <c r="E70" s="219" t="s">
        <v>140</v>
      </c>
    </row>
    <row r="71" spans="1:10" ht="50.1" customHeight="1">
      <c r="A71" s="280"/>
      <c r="B71" s="207"/>
      <c r="C71" s="210"/>
      <c r="D71" s="209">
        <v>29</v>
      </c>
      <c r="E71" s="219" t="s">
        <v>141</v>
      </c>
    </row>
    <row r="72" spans="1:10" ht="50.1" customHeight="1">
      <c r="A72" s="280"/>
      <c r="B72" s="207"/>
      <c r="C72" s="221"/>
      <c r="D72" s="209">
        <v>30</v>
      </c>
      <c r="E72" s="219" t="s">
        <v>142</v>
      </c>
    </row>
    <row r="73" spans="1:10" ht="50.1" customHeight="1">
      <c r="A73" s="280"/>
      <c r="B73" s="207"/>
      <c r="C73" s="219"/>
      <c r="D73" s="209">
        <v>31</v>
      </c>
      <c r="E73" s="219" t="s">
        <v>143</v>
      </c>
    </row>
    <row r="74" spans="1:10" ht="50.1" customHeight="1">
      <c r="A74" s="280"/>
      <c r="B74" s="207"/>
      <c r="C74" s="219"/>
      <c r="D74" s="209">
        <v>32</v>
      </c>
      <c r="E74" s="219" t="s">
        <v>144</v>
      </c>
    </row>
    <row r="75" spans="1:10" ht="50.1" customHeight="1">
      <c r="A75" s="280"/>
      <c r="B75" s="207"/>
      <c r="C75" s="219"/>
      <c r="D75" s="209">
        <v>33</v>
      </c>
      <c r="E75" s="221" t="s">
        <v>145</v>
      </c>
    </row>
    <row r="76" spans="1:10" ht="39.950000000000003" customHeight="1">
      <c r="A76" s="280"/>
      <c r="B76" s="207"/>
      <c r="C76" s="209"/>
      <c r="D76" s="209">
        <v>34</v>
      </c>
      <c r="E76" s="219" t="s">
        <v>146</v>
      </c>
    </row>
    <row r="77" spans="1:10" ht="39.950000000000003" customHeight="1">
      <c r="A77" s="293" t="s">
        <v>147</v>
      </c>
      <c r="B77" s="207">
        <v>30</v>
      </c>
      <c r="C77" s="208" t="s">
        <v>148</v>
      </c>
      <c r="D77" s="209">
        <v>35</v>
      </c>
      <c r="E77" s="208" t="s">
        <v>149</v>
      </c>
    </row>
    <row r="78" spans="1:10" ht="72" customHeight="1">
      <c r="A78" s="294"/>
      <c r="B78" s="207">
        <v>31</v>
      </c>
      <c r="C78" s="208" t="s">
        <v>150</v>
      </c>
      <c r="D78" s="209">
        <v>36</v>
      </c>
      <c r="E78" s="208" t="s">
        <v>151</v>
      </c>
    </row>
    <row r="79" spans="1:10" ht="72" customHeight="1">
      <c r="A79" s="294"/>
      <c r="B79" s="207">
        <v>32</v>
      </c>
      <c r="C79" s="208" t="s">
        <v>152</v>
      </c>
      <c r="D79" s="222">
        <v>37</v>
      </c>
      <c r="E79" s="208" t="s">
        <v>153</v>
      </c>
    </row>
    <row r="80" spans="1:10" ht="72" customHeight="1">
      <c r="A80" s="294"/>
      <c r="B80" s="207">
        <v>33</v>
      </c>
      <c r="C80" s="208" t="s">
        <v>154</v>
      </c>
      <c r="D80" s="222">
        <v>38</v>
      </c>
      <c r="E80" s="208" t="s">
        <v>155</v>
      </c>
      <c r="J80" s="197" t="s">
        <v>32</v>
      </c>
    </row>
    <row r="81" spans="1:5" ht="72" customHeight="1">
      <c r="A81" s="294"/>
      <c r="B81" s="223">
        <v>34</v>
      </c>
      <c r="C81" s="224" t="s">
        <v>156</v>
      </c>
      <c r="D81" s="225">
        <v>39</v>
      </c>
      <c r="E81" s="224" t="s">
        <v>157</v>
      </c>
    </row>
    <row r="82" spans="1:5" ht="72" customHeight="1">
      <c r="A82" s="226"/>
      <c r="B82" s="227"/>
      <c r="C82" s="228"/>
      <c r="D82" s="227"/>
      <c r="E82" s="228"/>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5"/>
  <sheetViews>
    <sheetView showGridLines="0" zoomScale="90" zoomScaleNormal="90" workbookViewId="0">
      <selection activeCell="E11" sqref="E11"/>
    </sheetView>
  </sheetViews>
  <sheetFormatPr baseColWidth="10" defaultColWidth="10.42578125" defaultRowHeight="114.75" customHeight="1"/>
  <cols>
    <col min="1" max="1" width="60.85546875" style="246" customWidth="1"/>
    <col min="2" max="2" width="15.85546875" style="247" customWidth="1"/>
    <col min="3" max="5" width="15.85546875" style="248" customWidth="1"/>
    <col min="6" max="6" width="40.85546875" style="246" customWidth="1"/>
    <col min="7" max="7" width="2.7109375" style="232" customWidth="1"/>
    <col min="8" max="16384" width="10.42578125" style="232"/>
  </cols>
  <sheetData>
    <row r="1" spans="1:6" ht="90.75" customHeight="1">
      <c r="A1" s="231"/>
      <c r="B1" s="297" t="s">
        <v>158</v>
      </c>
      <c r="C1" s="297"/>
      <c r="D1" s="297"/>
      <c r="E1" s="297"/>
      <c r="F1" s="231"/>
    </row>
    <row r="2" spans="1:6" ht="15">
      <c r="A2" s="296" t="s">
        <v>159</v>
      </c>
      <c r="B2" s="296"/>
      <c r="C2" s="296"/>
      <c r="D2" s="296"/>
      <c r="E2" s="296"/>
      <c r="F2" s="296"/>
    </row>
    <row r="3" spans="1:6" ht="15">
      <c r="A3" s="298" t="s">
        <v>160</v>
      </c>
      <c r="B3" s="299" t="s">
        <v>161</v>
      </c>
      <c r="C3" s="299"/>
      <c r="D3" s="299"/>
      <c r="E3" s="299"/>
      <c r="F3" s="233" t="s">
        <v>162</v>
      </c>
    </row>
    <row r="4" spans="1:6" ht="28.5" customHeight="1">
      <c r="A4" s="298"/>
      <c r="B4" s="234" t="s">
        <v>163</v>
      </c>
      <c r="C4" s="234" t="s">
        <v>164</v>
      </c>
      <c r="D4" s="234" t="s">
        <v>165</v>
      </c>
      <c r="E4" s="234" t="s">
        <v>166</v>
      </c>
      <c r="F4" s="235"/>
    </row>
    <row r="5" spans="1:6" ht="46.5" customHeight="1">
      <c r="A5" s="236" t="s">
        <v>167</v>
      </c>
      <c r="B5" s="237"/>
      <c r="C5" s="238"/>
      <c r="D5" s="238">
        <v>8.9</v>
      </c>
      <c r="E5" s="238">
        <v>13.16</v>
      </c>
      <c r="F5" s="239" t="s">
        <v>168</v>
      </c>
    </row>
    <row r="6" spans="1:6" ht="45">
      <c r="A6" s="240" t="s">
        <v>169</v>
      </c>
      <c r="B6" s="237"/>
      <c r="C6" s="238"/>
      <c r="D6" s="238">
        <v>11</v>
      </c>
      <c r="E6" s="238" t="s">
        <v>170</v>
      </c>
      <c r="F6" s="239" t="s">
        <v>168</v>
      </c>
    </row>
    <row r="7" spans="1:6" ht="30">
      <c r="A7" s="240" t="s">
        <v>171</v>
      </c>
      <c r="B7" s="241"/>
      <c r="C7" s="242"/>
      <c r="D7" s="242">
        <v>1</v>
      </c>
      <c r="E7" s="242" t="s">
        <v>172</v>
      </c>
      <c r="F7" s="239" t="s">
        <v>168</v>
      </c>
    </row>
    <row r="8" spans="1:6" ht="30">
      <c r="A8" s="243" t="s">
        <v>173</v>
      </c>
      <c r="B8" s="241">
        <v>16</v>
      </c>
      <c r="C8" s="242">
        <v>3.4</v>
      </c>
      <c r="D8" s="242" t="s">
        <v>174</v>
      </c>
      <c r="E8" s="242" t="s">
        <v>175</v>
      </c>
      <c r="F8" s="239" t="s">
        <v>168</v>
      </c>
    </row>
    <row r="9" spans="1:6" ht="45">
      <c r="A9" s="243" t="s">
        <v>176</v>
      </c>
      <c r="B9" s="241" t="s">
        <v>177</v>
      </c>
      <c r="C9" s="241">
        <v>7</v>
      </c>
      <c r="D9" s="238" t="s">
        <v>178</v>
      </c>
      <c r="E9" s="238" t="s">
        <v>179</v>
      </c>
      <c r="F9" s="239" t="s">
        <v>168</v>
      </c>
    </row>
    <row r="10" spans="1:6" ht="30">
      <c r="A10" s="240" t="s">
        <v>180</v>
      </c>
      <c r="B10" s="237"/>
      <c r="C10" s="238"/>
      <c r="D10" s="238" t="s">
        <v>181</v>
      </c>
      <c r="E10" s="238">
        <v>28</v>
      </c>
      <c r="F10" s="239" t="s">
        <v>168</v>
      </c>
    </row>
    <row r="11" spans="1:6" ht="30">
      <c r="A11" s="244" t="s">
        <v>182</v>
      </c>
      <c r="B11" s="241"/>
      <c r="C11" s="242"/>
      <c r="D11" s="242" t="s">
        <v>183</v>
      </c>
      <c r="E11" s="242">
        <v>20.21</v>
      </c>
      <c r="F11" s="245" t="s">
        <v>168</v>
      </c>
    </row>
    <row r="12" spans="1:6" ht="45">
      <c r="A12" s="244" t="s">
        <v>184</v>
      </c>
      <c r="B12" s="241"/>
      <c r="C12" s="242"/>
      <c r="D12" s="238" t="s">
        <v>185</v>
      </c>
      <c r="E12" s="242" t="s">
        <v>186</v>
      </c>
      <c r="F12" s="245" t="s">
        <v>168</v>
      </c>
    </row>
    <row r="13" spans="1:6" ht="30">
      <c r="A13" s="244" t="s">
        <v>187</v>
      </c>
      <c r="B13" s="241">
        <v>2.17</v>
      </c>
      <c r="C13" s="242">
        <v>8</v>
      </c>
      <c r="D13" s="242">
        <v>1</v>
      </c>
      <c r="E13" s="242" t="s">
        <v>188</v>
      </c>
      <c r="F13" s="245" t="s">
        <v>189</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 allowBlank="1" showInputMessage="1" showErrorMessage="1" prompt="Proponer y escribir en una frase la estrategia para gestionar la debilidad, la oportunidad, la amenaza o la fortaleza.Usar verbo de acción en infinitivo._x000a_" sqref="G1 A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topLeftCell="B6"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8" t="s">
        <v>190</v>
      </c>
      <c r="C2" s="339"/>
      <c r="D2" s="339"/>
      <c r="E2" s="339"/>
      <c r="F2" s="339"/>
      <c r="G2" s="340"/>
    </row>
    <row r="3" spans="2:9" ht="15">
      <c r="B3" s="341" t="s">
        <v>191</v>
      </c>
      <c r="C3" s="342"/>
      <c r="D3" s="343"/>
      <c r="E3" s="343"/>
      <c r="F3" s="343"/>
      <c r="G3" s="344"/>
    </row>
    <row r="4" spans="2:9" ht="88.5" customHeight="1">
      <c r="B4" s="345" t="s">
        <v>192</v>
      </c>
      <c r="C4" s="346"/>
      <c r="D4" s="346"/>
      <c r="E4" s="346"/>
      <c r="F4" s="346"/>
      <c r="G4" s="347"/>
    </row>
    <row r="5" spans="2:9" ht="15">
      <c r="B5" s="124"/>
      <c r="C5" s="145"/>
      <c r="D5" s="146"/>
      <c r="E5" s="147"/>
      <c r="F5" s="147"/>
      <c r="G5" s="147"/>
    </row>
    <row r="6" spans="2:9" ht="16.5" customHeight="1">
      <c r="B6" s="348" t="s">
        <v>193</v>
      </c>
      <c r="C6" s="349"/>
      <c r="D6" s="349"/>
      <c r="E6" s="349"/>
      <c r="F6" s="349"/>
      <c r="G6" s="350"/>
    </row>
    <row r="7" spans="2:9" ht="76.5" customHeight="1">
      <c r="B7" s="348"/>
      <c r="C7" s="349"/>
      <c r="D7" s="349"/>
      <c r="E7" s="349"/>
      <c r="F7" s="349"/>
      <c r="G7" s="350"/>
    </row>
    <row r="8" spans="2:9" ht="15" thickBot="1">
      <c r="B8" s="148"/>
      <c r="C8" s="149"/>
      <c r="D8" s="149"/>
      <c r="E8" s="150"/>
      <c r="F8" s="151"/>
      <c r="G8" s="151"/>
    </row>
    <row r="9" spans="2:9">
      <c r="B9" s="152"/>
      <c r="C9" s="153" t="s">
        <v>194</v>
      </c>
      <c r="D9" s="351" t="s">
        <v>195</v>
      </c>
      <c r="E9" s="352"/>
      <c r="F9" s="353" t="s">
        <v>196</v>
      </c>
      <c r="G9" s="354"/>
    </row>
    <row r="10" spans="2:9" ht="15" customHeight="1">
      <c r="B10" s="154"/>
      <c r="C10" s="126">
        <v>5</v>
      </c>
      <c r="D10" s="334" t="s">
        <v>197</v>
      </c>
      <c r="E10" s="335"/>
      <c r="F10" s="328" t="s">
        <v>198</v>
      </c>
      <c r="G10" s="318"/>
      <c r="H10" s="337"/>
      <c r="I10" s="337"/>
    </row>
    <row r="11" spans="2:9">
      <c r="B11" s="154"/>
      <c r="C11" s="126">
        <v>5</v>
      </c>
      <c r="D11" s="334" t="s">
        <v>199</v>
      </c>
      <c r="E11" s="335"/>
      <c r="F11" s="328" t="s">
        <v>200</v>
      </c>
      <c r="G11" s="318"/>
      <c r="H11" s="337"/>
      <c r="I11" s="337"/>
    </row>
    <row r="12" spans="2:9">
      <c r="B12" s="154"/>
      <c r="C12" s="126">
        <v>5</v>
      </c>
      <c r="D12" s="334" t="s">
        <v>201</v>
      </c>
      <c r="E12" s="335"/>
      <c r="F12" s="328" t="s">
        <v>202</v>
      </c>
      <c r="G12" s="318"/>
      <c r="H12" s="337"/>
      <c r="I12" s="337"/>
    </row>
    <row r="13" spans="2:9" ht="27.75" customHeight="1">
      <c r="B13" s="154"/>
      <c r="C13" s="126">
        <v>5</v>
      </c>
      <c r="D13" s="334" t="s">
        <v>203</v>
      </c>
      <c r="E13" s="335"/>
      <c r="F13" s="328" t="s">
        <v>204</v>
      </c>
      <c r="G13" s="318"/>
      <c r="H13" s="337"/>
      <c r="I13" s="337"/>
    </row>
    <row r="14" spans="2:9">
      <c r="B14" s="154"/>
      <c r="C14" s="126">
        <v>5</v>
      </c>
      <c r="D14" s="334" t="s">
        <v>205</v>
      </c>
      <c r="E14" s="335"/>
      <c r="F14" s="328" t="s">
        <v>206</v>
      </c>
      <c r="G14" s="318"/>
      <c r="H14" s="337"/>
      <c r="I14" s="337"/>
    </row>
    <row r="15" spans="2:9" ht="41.25" customHeight="1">
      <c r="B15" s="154"/>
      <c r="C15" s="126">
        <v>5</v>
      </c>
      <c r="D15" s="334" t="s">
        <v>207</v>
      </c>
      <c r="E15" s="335"/>
      <c r="F15" s="328" t="s">
        <v>208</v>
      </c>
      <c r="G15" s="318"/>
      <c r="H15" s="337"/>
      <c r="I15" s="337"/>
    </row>
    <row r="16" spans="2:9" ht="41.25" customHeight="1">
      <c r="B16" s="154"/>
      <c r="C16" s="126">
        <v>5</v>
      </c>
      <c r="D16" s="329" t="s">
        <v>209</v>
      </c>
      <c r="E16" s="330"/>
      <c r="F16" s="328" t="s">
        <v>210</v>
      </c>
      <c r="G16" s="318"/>
      <c r="H16" s="337"/>
      <c r="I16" s="337"/>
    </row>
    <row r="17" spans="2:9" ht="51.75" customHeight="1">
      <c r="B17" s="154"/>
      <c r="C17" s="126">
        <v>5</v>
      </c>
      <c r="D17" s="330" t="s">
        <v>211</v>
      </c>
      <c r="E17" s="336"/>
      <c r="F17" s="328" t="s">
        <v>212</v>
      </c>
      <c r="G17" s="318"/>
      <c r="H17" s="337"/>
      <c r="I17" s="337"/>
    </row>
    <row r="18" spans="2:9" ht="51.75" customHeight="1">
      <c r="B18" s="154"/>
      <c r="C18" s="126">
        <v>5</v>
      </c>
      <c r="D18" s="329" t="s">
        <v>213</v>
      </c>
      <c r="E18" s="330"/>
      <c r="F18" s="328" t="s">
        <v>214</v>
      </c>
      <c r="G18" s="318"/>
      <c r="H18" s="337"/>
      <c r="I18" s="337"/>
    </row>
    <row r="19" spans="2:9" ht="51.75" customHeight="1">
      <c r="B19" s="154"/>
      <c r="C19" s="126">
        <v>5</v>
      </c>
      <c r="D19" s="139" t="s">
        <v>215</v>
      </c>
      <c r="E19" s="140"/>
      <c r="F19" s="328" t="s">
        <v>216</v>
      </c>
      <c r="G19" s="318"/>
      <c r="H19" s="337"/>
      <c r="I19" s="337"/>
    </row>
    <row r="20" spans="2:9" ht="51.75" customHeight="1">
      <c r="B20" s="154"/>
      <c r="C20" s="126">
        <v>5</v>
      </c>
      <c r="D20" s="139" t="s">
        <v>217</v>
      </c>
      <c r="E20" s="140"/>
      <c r="F20" s="328" t="s">
        <v>218</v>
      </c>
      <c r="G20" s="318"/>
      <c r="H20" s="337"/>
      <c r="I20" s="337"/>
    </row>
    <row r="21" spans="2:9" ht="66.75" customHeight="1">
      <c r="B21" s="154"/>
      <c r="C21" s="126">
        <v>5</v>
      </c>
      <c r="D21" s="329" t="s">
        <v>219</v>
      </c>
      <c r="E21" s="330"/>
      <c r="F21" s="328" t="s">
        <v>220</v>
      </c>
      <c r="G21" s="318"/>
      <c r="H21" s="337"/>
      <c r="I21" s="337"/>
    </row>
    <row r="22" spans="2:9" ht="36" customHeight="1">
      <c r="B22" s="154"/>
      <c r="C22" s="126">
        <v>5</v>
      </c>
      <c r="D22" s="331" t="s">
        <v>221</v>
      </c>
      <c r="E22" s="332"/>
      <c r="F22" s="328" t="s">
        <v>222</v>
      </c>
      <c r="G22" s="318"/>
      <c r="H22" s="355"/>
      <c r="I22" s="355"/>
    </row>
    <row r="23" spans="2:9" ht="26.25" customHeight="1">
      <c r="B23" s="154"/>
      <c r="C23" s="126">
        <v>5</v>
      </c>
      <c r="D23" s="333" t="s">
        <v>223</v>
      </c>
      <c r="E23" s="333"/>
      <c r="F23" s="317" t="s">
        <v>224</v>
      </c>
      <c r="G23" s="318"/>
      <c r="H23" s="337"/>
      <c r="I23" s="337"/>
    </row>
    <row r="24" spans="2:9" ht="26.25" customHeight="1">
      <c r="B24" s="154"/>
      <c r="C24" s="126">
        <v>5</v>
      </c>
      <c r="D24" s="333" t="s">
        <v>225</v>
      </c>
      <c r="E24" s="333"/>
      <c r="F24" s="317" t="s">
        <v>226</v>
      </c>
      <c r="G24" s="318"/>
      <c r="H24" s="337"/>
      <c r="I24" s="337"/>
    </row>
    <row r="25" spans="2:9" ht="26.25" customHeight="1">
      <c r="B25" s="154"/>
      <c r="C25" s="126">
        <v>5</v>
      </c>
      <c r="D25" s="315" t="s">
        <v>227</v>
      </c>
      <c r="E25" s="316"/>
      <c r="F25" s="317" t="s">
        <v>228</v>
      </c>
      <c r="G25" s="318"/>
      <c r="H25" s="337"/>
      <c r="I25" s="337"/>
    </row>
    <row r="26" spans="2:9" ht="27" customHeight="1">
      <c r="B26" s="155"/>
      <c r="C26" s="319" t="s">
        <v>229</v>
      </c>
      <c r="D26" s="320"/>
      <c r="E26" s="320"/>
      <c r="F26" s="320"/>
      <c r="G26" s="321"/>
    </row>
    <row r="27" spans="2:9" ht="27" customHeight="1">
      <c r="B27" s="322" t="s">
        <v>230</v>
      </c>
      <c r="C27" s="323"/>
      <c r="D27" s="323"/>
      <c r="E27" s="323"/>
      <c r="F27" s="323"/>
      <c r="G27" s="324"/>
    </row>
    <row r="28" spans="2:9" ht="10.5" customHeight="1">
      <c r="B28" s="156"/>
      <c r="D28" s="157"/>
      <c r="E28" s="158"/>
      <c r="F28" s="159"/>
      <c r="G28" s="159"/>
    </row>
    <row r="29" spans="2:9">
      <c r="B29" s="156"/>
      <c r="C29" s="160"/>
      <c r="D29" s="325" t="s">
        <v>195</v>
      </c>
      <c r="E29" s="325"/>
      <c r="F29" s="326" t="s">
        <v>196</v>
      </c>
      <c r="G29" s="327"/>
    </row>
    <row r="30" spans="2:9">
      <c r="B30" s="156"/>
      <c r="D30" s="304" t="s">
        <v>197</v>
      </c>
      <c r="E30" s="304"/>
      <c r="F30" s="305" t="s">
        <v>231</v>
      </c>
      <c r="G30" s="306"/>
      <c r="H30" s="337"/>
      <c r="I30" s="337"/>
    </row>
    <row r="31" spans="2:9">
      <c r="B31" s="156"/>
      <c r="D31" s="304" t="s">
        <v>199</v>
      </c>
      <c r="E31" s="304"/>
      <c r="F31" s="305" t="s">
        <v>232</v>
      </c>
      <c r="G31" s="306"/>
      <c r="H31" s="337"/>
      <c r="I31" s="337"/>
    </row>
    <row r="32" spans="2:9">
      <c r="B32" s="156"/>
      <c r="D32" s="304" t="s">
        <v>201</v>
      </c>
      <c r="E32" s="304"/>
      <c r="F32" s="305" t="s">
        <v>233</v>
      </c>
      <c r="G32" s="306"/>
      <c r="H32" s="337"/>
      <c r="I32" s="337"/>
    </row>
    <row r="33" spans="2:9">
      <c r="B33" s="156"/>
      <c r="D33" s="304" t="s">
        <v>203</v>
      </c>
      <c r="E33" s="304"/>
      <c r="F33" s="305" t="s">
        <v>234</v>
      </c>
      <c r="G33" s="306"/>
      <c r="H33" s="337"/>
      <c r="I33" s="337"/>
    </row>
    <row r="34" spans="2:9">
      <c r="B34" s="156"/>
      <c r="D34" s="304" t="s">
        <v>205</v>
      </c>
      <c r="E34" s="304"/>
      <c r="F34" s="305" t="s">
        <v>235</v>
      </c>
      <c r="G34" s="306"/>
      <c r="H34" s="337"/>
      <c r="I34" s="337"/>
    </row>
    <row r="35" spans="2:9" ht="40.9" customHeight="1">
      <c r="B35" s="156"/>
      <c r="D35" s="304" t="s">
        <v>236</v>
      </c>
      <c r="E35" s="304"/>
      <c r="F35" s="305" t="s">
        <v>237</v>
      </c>
      <c r="G35" s="306"/>
      <c r="H35" s="337"/>
      <c r="I35" s="337"/>
    </row>
    <row r="36" spans="2:9" ht="42" customHeight="1">
      <c r="B36" s="125"/>
      <c r="C36" s="161"/>
      <c r="D36" s="304" t="s">
        <v>238</v>
      </c>
      <c r="E36" s="304"/>
      <c r="F36" s="305" t="s">
        <v>239</v>
      </c>
      <c r="G36" s="306"/>
      <c r="H36" s="356"/>
      <c r="I36" s="356"/>
    </row>
    <row r="37" spans="2:9" ht="30.75" customHeight="1">
      <c r="B37" s="125"/>
      <c r="C37" s="161"/>
      <c r="D37" s="304" t="s">
        <v>240</v>
      </c>
      <c r="E37" s="304"/>
      <c r="F37" s="313" t="s">
        <v>241</v>
      </c>
      <c r="G37" s="314"/>
      <c r="H37" s="356"/>
      <c r="I37" s="356"/>
    </row>
    <row r="38" spans="2:9" ht="33" customHeight="1">
      <c r="B38" s="125"/>
      <c r="C38" s="161"/>
      <c r="D38" s="304" t="s">
        <v>242</v>
      </c>
      <c r="E38" s="304"/>
      <c r="F38" s="313" t="s">
        <v>241</v>
      </c>
      <c r="G38" s="314"/>
      <c r="H38" s="356"/>
      <c r="I38" s="356"/>
    </row>
    <row r="39" spans="2:9" ht="30" customHeight="1">
      <c r="B39" s="125"/>
      <c r="C39" s="161"/>
      <c r="D39" s="304" t="s">
        <v>243</v>
      </c>
      <c r="E39" s="304"/>
      <c r="F39" s="313" t="s">
        <v>241</v>
      </c>
      <c r="G39" s="314"/>
      <c r="H39" s="356"/>
      <c r="I39" s="356"/>
    </row>
    <row r="40" spans="2:9" ht="30" customHeight="1">
      <c r="B40" s="125"/>
      <c r="C40" s="161"/>
      <c r="D40" s="304" t="s">
        <v>244</v>
      </c>
      <c r="E40" s="304"/>
      <c r="F40" s="313" t="s">
        <v>241</v>
      </c>
      <c r="G40" s="314"/>
      <c r="H40" s="356"/>
      <c r="I40" s="356"/>
    </row>
    <row r="41" spans="2:9" ht="30" customHeight="1">
      <c r="B41" s="125"/>
      <c r="C41" s="161"/>
      <c r="D41" s="300" t="s">
        <v>245</v>
      </c>
      <c r="E41" s="301"/>
      <c r="F41" s="305" t="s">
        <v>246</v>
      </c>
      <c r="G41" s="306"/>
      <c r="H41" s="356"/>
      <c r="I41" s="356"/>
    </row>
    <row r="42" spans="2:9" ht="35.25" customHeight="1">
      <c r="B42" s="125"/>
      <c r="C42" s="161"/>
      <c r="D42" s="304" t="s">
        <v>247</v>
      </c>
      <c r="E42" s="304"/>
      <c r="F42" s="305" t="s">
        <v>248</v>
      </c>
      <c r="G42" s="306"/>
      <c r="H42" s="356"/>
      <c r="I42" s="356"/>
    </row>
    <row r="43" spans="2:9" ht="31.5" customHeight="1">
      <c r="B43" s="125"/>
      <c r="C43" s="161"/>
      <c r="D43" s="304" t="s">
        <v>240</v>
      </c>
      <c r="E43" s="304"/>
      <c r="F43" s="313" t="s">
        <v>241</v>
      </c>
      <c r="G43" s="314"/>
      <c r="H43" s="356"/>
      <c r="I43" s="356"/>
    </row>
    <row r="44" spans="2:9" ht="35.25" customHeight="1">
      <c r="B44" s="125"/>
      <c r="C44" s="161"/>
      <c r="D44" s="304" t="s">
        <v>249</v>
      </c>
      <c r="E44" s="304"/>
      <c r="F44" s="313" t="s">
        <v>241</v>
      </c>
      <c r="G44" s="314"/>
      <c r="H44" s="356"/>
      <c r="I44" s="356"/>
    </row>
    <row r="45" spans="2:9" ht="57" customHeight="1">
      <c r="B45" s="125"/>
      <c r="C45" s="161"/>
      <c r="D45" s="304" t="s">
        <v>244</v>
      </c>
      <c r="E45" s="304"/>
      <c r="F45" s="313" t="s">
        <v>241</v>
      </c>
      <c r="G45" s="314"/>
      <c r="H45" s="356"/>
      <c r="I45" s="356"/>
    </row>
    <row r="46" spans="2:9" ht="32.25" customHeight="1">
      <c r="B46" s="125"/>
      <c r="C46" s="161"/>
      <c r="D46" s="304" t="s">
        <v>242</v>
      </c>
      <c r="E46" s="304"/>
      <c r="F46" s="313" t="s">
        <v>241</v>
      </c>
      <c r="G46" s="314"/>
      <c r="H46" s="356"/>
      <c r="I46" s="356"/>
    </row>
    <row r="47" spans="2:9" ht="32.25" customHeight="1">
      <c r="B47" s="125"/>
      <c r="C47" s="161"/>
      <c r="D47" s="300" t="s">
        <v>250</v>
      </c>
      <c r="E47" s="301"/>
      <c r="F47" s="302" t="s">
        <v>251</v>
      </c>
      <c r="G47" s="303"/>
      <c r="H47" s="356"/>
      <c r="I47" s="356"/>
    </row>
    <row r="48" spans="2:9" ht="32.25" customHeight="1">
      <c r="B48" s="125"/>
      <c r="C48" s="161"/>
      <c r="D48" s="304" t="s">
        <v>252</v>
      </c>
      <c r="E48" s="304"/>
      <c r="F48" s="305" t="s">
        <v>253</v>
      </c>
      <c r="G48" s="306"/>
      <c r="H48" s="356"/>
      <c r="I48" s="356"/>
    </row>
    <row r="49" spans="2:9" ht="32.25" customHeight="1">
      <c r="B49" s="125"/>
      <c r="C49" s="161"/>
      <c r="D49" s="304" t="s">
        <v>254</v>
      </c>
      <c r="E49" s="304"/>
      <c r="F49" s="305" t="s">
        <v>255</v>
      </c>
      <c r="G49" s="306"/>
      <c r="H49" s="356"/>
      <c r="I49" s="356"/>
    </row>
    <row r="50" spans="2:9" ht="32.25" customHeight="1">
      <c r="B50" s="125"/>
      <c r="C50" s="161"/>
      <c r="D50" s="304" t="s">
        <v>256</v>
      </c>
      <c r="E50" s="304"/>
      <c r="F50" s="305" t="s">
        <v>257</v>
      </c>
      <c r="G50" s="306"/>
      <c r="H50" s="356"/>
      <c r="I50" s="356"/>
    </row>
    <row r="51" spans="2:9" ht="32.25" customHeight="1">
      <c r="B51" s="125"/>
      <c r="C51" s="161"/>
      <c r="D51" s="157"/>
      <c r="E51" s="157"/>
      <c r="F51" s="159"/>
      <c r="G51" s="159"/>
      <c r="H51" s="356"/>
      <c r="I51" s="356"/>
    </row>
    <row r="52" spans="2:9" ht="32.25" customHeight="1">
      <c r="B52" s="125"/>
      <c r="C52" s="161"/>
      <c r="D52" s="157"/>
      <c r="E52" s="157"/>
      <c r="F52" s="159"/>
      <c r="G52" s="159"/>
    </row>
    <row r="53" spans="2:9" ht="32.25" customHeight="1">
      <c r="B53" s="125"/>
      <c r="C53" s="161"/>
      <c r="D53" s="157"/>
      <c r="E53" s="157"/>
      <c r="F53" s="159"/>
      <c r="G53" s="159"/>
    </row>
    <row r="54" spans="2:9" ht="21.75" customHeight="1">
      <c r="B54" s="307" t="s">
        <v>258</v>
      </c>
      <c r="C54" s="308"/>
      <c r="D54" s="308"/>
      <c r="E54" s="308"/>
      <c r="F54" s="308"/>
      <c r="G54" s="309"/>
    </row>
    <row r="55" spans="2:9" ht="21.75" customHeight="1">
      <c r="B55" s="307" t="s">
        <v>259</v>
      </c>
      <c r="C55" s="308"/>
      <c r="D55" s="308"/>
      <c r="E55" s="308"/>
      <c r="F55" s="308"/>
      <c r="G55" s="309"/>
    </row>
    <row r="56" spans="2:9" ht="20.25" customHeight="1">
      <c r="B56" s="307" t="s">
        <v>260</v>
      </c>
      <c r="C56" s="308"/>
      <c r="D56" s="308"/>
      <c r="E56" s="308"/>
      <c r="F56" s="308"/>
      <c r="G56" s="309"/>
    </row>
    <row r="57" spans="2:9" ht="20.25" customHeight="1">
      <c r="B57" s="307" t="s">
        <v>261</v>
      </c>
      <c r="C57" s="308"/>
      <c r="D57" s="308"/>
      <c r="E57" s="308"/>
      <c r="F57" s="308"/>
      <c r="G57" s="309"/>
    </row>
    <row r="58" spans="2:9" ht="18" customHeight="1" thickBot="1">
      <c r="B58" s="310" t="s">
        <v>262</v>
      </c>
      <c r="C58" s="311"/>
      <c r="D58" s="311"/>
      <c r="E58" s="311"/>
      <c r="F58" s="311"/>
      <c r="G58" s="312"/>
    </row>
    <row r="59" spans="2:9">
      <c r="B59" s="162"/>
      <c r="C59" s="163"/>
      <c r="D59" s="162"/>
      <c r="E59" s="162"/>
      <c r="F59" s="162"/>
      <c r="G59" s="162"/>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W23"/>
  <sheetViews>
    <sheetView showGridLines="0" topLeftCell="C11" zoomScale="55" zoomScaleNormal="55" zoomScalePageLayoutView="50" workbookViewId="0">
      <selection activeCell="D24" sqref="D24"/>
    </sheetView>
  </sheetViews>
  <sheetFormatPr baseColWidth="10" defaultColWidth="11.42578125" defaultRowHeight="15"/>
  <cols>
    <col min="1" max="1" width="5" bestFit="1" customWidth="1"/>
    <col min="2" max="2" width="36.7109375" customWidth="1"/>
    <col min="3" max="3" width="42.4257812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392"/>
      <c r="B1" s="393"/>
      <c r="C1" s="393"/>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94"/>
      <c r="B2" s="395"/>
      <c r="C2" s="395"/>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96" t="s">
        <v>263</v>
      </c>
      <c r="B4" s="396"/>
      <c r="C4" s="396"/>
      <c r="D4" s="402" t="s">
        <v>264</v>
      </c>
      <c r="E4" s="402"/>
      <c r="F4" s="402"/>
      <c r="G4" s="402"/>
      <c r="H4" s="402"/>
      <c r="I4" s="402"/>
      <c r="J4" s="402"/>
      <c r="K4" s="402"/>
      <c r="L4" s="402"/>
      <c r="M4" s="402"/>
      <c r="N4" s="402"/>
      <c r="O4" s="40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396" t="s">
        <v>265</v>
      </c>
      <c r="B5" s="396"/>
      <c r="C5" s="396"/>
      <c r="D5" s="403" t="s">
        <v>31</v>
      </c>
      <c r="E5" s="403"/>
      <c r="F5" s="403"/>
      <c r="G5" s="403"/>
      <c r="H5" s="403"/>
      <c r="I5" s="403"/>
      <c r="J5" s="403"/>
      <c r="K5" s="403"/>
      <c r="L5" s="403"/>
      <c r="M5" s="403"/>
      <c r="N5" s="403"/>
      <c r="O5" s="40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96" t="s">
        <v>266</v>
      </c>
      <c r="B6" s="396"/>
      <c r="C6" s="396"/>
      <c r="D6" s="410" t="s">
        <v>502</v>
      </c>
      <c r="E6" s="411"/>
      <c r="F6" s="411"/>
      <c r="G6" s="411"/>
      <c r="H6" s="411"/>
      <c r="I6" s="411"/>
      <c r="J6" s="411"/>
      <c r="K6" s="411"/>
      <c r="L6" s="411"/>
      <c r="M6" s="411"/>
      <c r="N6" s="412"/>
      <c r="O6" s="164"/>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5" t="s">
        <v>268</v>
      </c>
      <c r="B7" s="166"/>
      <c r="C7" s="166"/>
      <c r="D7" s="400" t="s">
        <v>269</v>
      </c>
      <c r="E7" s="407" t="s">
        <v>270</v>
      </c>
      <c r="F7" s="408"/>
      <c r="G7" s="408"/>
      <c r="H7" s="409"/>
      <c r="I7" s="404" t="s">
        <v>271</v>
      </c>
      <c r="J7" s="405"/>
      <c r="K7" s="405"/>
      <c r="L7" s="405"/>
      <c r="M7" s="406"/>
      <c r="N7" s="413" t="s">
        <v>272</v>
      </c>
      <c r="O7" s="414"/>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397" t="s">
        <v>273</v>
      </c>
      <c r="B8" s="399" t="s">
        <v>274</v>
      </c>
      <c r="C8" s="142" t="s">
        <v>275</v>
      </c>
      <c r="D8" s="400"/>
      <c r="E8" s="401" t="s">
        <v>211</v>
      </c>
      <c r="F8" s="401" t="s">
        <v>276</v>
      </c>
      <c r="G8" s="401" t="s">
        <v>277</v>
      </c>
      <c r="H8" s="401" t="s">
        <v>217</v>
      </c>
      <c r="I8" s="359" t="s">
        <v>278</v>
      </c>
      <c r="J8" s="127" t="s">
        <v>279</v>
      </c>
      <c r="K8" s="359" t="s">
        <v>271</v>
      </c>
      <c r="L8" s="359" t="s">
        <v>280</v>
      </c>
      <c r="M8" s="359" t="s">
        <v>281</v>
      </c>
      <c r="N8" s="416" t="s">
        <v>282</v>
      </c>
      <c r="O8" s="416" t="s">
        <v>283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398"/>
      <c r="B9" s="400"/>
      <c r="C9" s="98" t="s">
        <v>284</v>
      </c>
      <c r="D9" s="400"/>
      <c r="E9" s="360"/>
      <c r="F9" s="360"/>
      <c r="G9" s="360"/>
      <c r="H9" s="360"/>
      <c r="I9" s="360"/>
      <c r="J9" s="143" t="s">
        <v>285</v>
      </c>
      <c r="K9" s="360" t="s">
        <v>286</v>
      </c>
      <c r="L9" s="360"/>
      <c r="M9" s="360" t="s">
        <v>286</v>
      </c>
      <c r="N9" s="418"/>
      <c r="O9" s="41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380">
        <v>1</v>
      </c>
      <c r="B10" s="361" t="s">
        <v>287</v>
      </c>
      <c r="C10" s="361" t="s">
        <v>288</v>
      </c>
      <c r="D10" s="174" t="s">
        <v>289</v>
      </c>
      <c r="E10" s="382">
        <v>12</v>
      </c>
      <c r="F10" s="382">
        <v>3</v>
      </c>
      <c r="G10" s="390">
        <f>+F10/E10</f>
        <v>0.25</v>
      </c>
      <c r="H10" s="37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69" t="s">
        <v>290</v>
      </c>
      <c r="J10" s="176" t="s">
        <v>291</v>
      </c>
      <c r="K10" s="169" t="str">
        <f>IFERROR(CONCATENATE(INDEX('8- Políticas de Administración '!$B$16:$F$53,MATCH('5- Identificación de Riesgos'!J10,'8- Políticas de Administración '!$C$16:$C$54,0),1)," - ",L10),"")</f>
        <v>Menor - 2</v>
      </c>
      <c r="L10" s="186">
        <f>IFERROR(VLOOKUP(INDEX('8- Políticas de Administración '!$B$16:$F$63,MATCH('5- Identificación de Riesgos'!J10,'8- Políticas de Administración '!$C$16:$C$64,0),1),'8- Políticas de Administración '!$B$16:$F$64,5,FALSE),"")</f>
        <v>2</v>
      </c>
      <c r="M10" s="361" t="str">
        <f>IFERROR(CONCATENATE(INDEX('8- Políticas de Administración '!$B$16:$F$53,MATCH(ROUND(AVERAGE(L10:L13),0),'8- Políticas de Administración '!$F$16:$F$53,0),1)," - ",ROUND(AVERAGE(L10:L13),0)),"")</f>
        <v>Menor - 2</v>
      </c>
      <c r="N10" s="357" t="str">
        <f>IFERROR(CONCATENATE(VLOOKUP((LEFT(H10,LEN(H10)-4)&amp;LEFT(M10,LEN(M10)-4)),'9- Matriz de Calor '!$D$18:$E$42,2,0)," - ",RIGHT(H10,1)*RIGHT(M10,1)),"")</f>
        <v>Moderado - 6</v>
      </c>
      <c r="O10" s="366">
        <f>RIGHT(H10,1)*RIGHT(M10,1)</f>
        <v>6</v>
      </c>
      <c r="P10" s="18"/>
    </row>
    <row r="11" spans="1:257" ht="45">
      <c r="A11" s="381"/>
      <c r="B11" s="362"/>
      <c r="C11" s="362"/>
      <c r="D11" s="175" t="s">
        <v>292</v>
      </c>
      <c r="E11" s="383"/>
      <c r="F11" s="383"/>
      <c r="G11" s="391"/>
      <c r="H11" s="371"/>
      <c r="I11" s="170"/>
      <c r="J11" s="97"/>
      <c r="K11" s="170" t="str">
        <f>IFERROR(CONCATENATE(INDEX('8- Políticas de Administración '!$B$16:$F$53,MATCH('5- Identificación de Riesgos'!J11,'8- Políticas de Administración '!$C$16:$C$54,0),1)," - ",L11),"")</f>
        <v/>
      </c>
      <c r="L11" s="187" t="str">
        <f>IFERROR(VLOOKUP(INDEX('8- Políticas de Administración '!$B$16:$F$63,MATCH('5- Identificación de Riesgos'!J11,'8- Políticas de Administración '!$C$16:$C$64,0),1),'8- Políticas de Administración '!$B$16:$F$64,5,FALSE),"")</f>
        <v/>
      </c>
      <c r="M11" s="362"/>
      <c r="N11" s="358"/>
      <c r="O11" s="366"/>
      <c r="P11" s="18"/>
    </row>
    <row r="12" spans="1:257" ht="45">
      <c r="A12" s="381"/>
      <c r="B12" s="362"/>
      <c r="C12" s="362"/>
      <c r="D12" s="175" t="s">
        <v>293</v>
      </c>
      <c r="E12" s="383"/>
      <c r="F12" s="383"/>
      <c r="G12" s="391"/>
      <c r="H12" s="371"/>
      <c r="I12" s="170"/>
      <c r="J12" s="97"/>
      <c r="K12" s="170" t="str">
        <f>IFERROR(CONCATENATE(INDEX('8- Políticas de Administración '!$B$16:$F$53,MATCH('5- Identificación de Riesgos'!J12,'8- Políticas de Administración '!$C$16:$C$54,0),1)," - ",L12),"")</f>
        <v/>
      </c>
      <c r="L12" s="187" t="str">
        <f>IFERROR(VLOOKUP(INDEX('8- Políticas de Administración '!$B$16:$F$63,MATCH('5- Identificación de Riesgos'!J12,'8- Políticas de Administración '!$C$16:$C$64,0),1),'8- Políticas de Administración '!$B$16:$F$64,5,FALSE),"")</f>
        <v/>
      </c>
      <c r="M12" s="362"/>
      <c r="N12" s="358"/>
      <c r="O12" s="366"/>
      <c r="P12" s="18"/>
    </row>
    <row r="13" spans="1:257" ht="45">
      <c r="A13" s="381"/>
      <c r="B13" s="362"/>
      <c r="C13" s="362"/>
      <c r="D13" s="175" t="s">
        <v>294</v>
      </c>
      <c r="E13" s="383"/>
      <c r="F13" s="383"/>
      <c r="G13" s="391"/>
      <c r="H13" s="371"/>
      <c r="I13" s="170"/>
      <c r="J13" s="97"/>
      <c r="K13" s="170" t="str">
        <f>IFERROR(CONCATENATE(INDEX('8- Políticas de Administración '!$B$16:$F$53,MATCH('5- Identificación de Riesgos'!J13,'8- Políticas de Administración '!$C$16:$C$54,0),1)," - ",L13),"")</f>
        <v/>
      </c>
      <c r="L13" s="187" t="str">
        <f>IFERROR(VLOOKUP(INDEX('8- Políticas de Administración '!$B$16:$F$63,MATCH('5- Identificación de Riesgos'!J13,'8- Políticas de Administración '!$C$16:$C$64,0),1),'8- Políticas de Administración '!$B$16:$F$64,5,FALSE),"")</f>
        <v/>
      </c>
      <c r="M13" s="362"/>
      <c r="N13" s="358"/>
      <c r="O13" s="366"/>
      <c r="P13" s="18"/>
    </row>
    <row r="14" spans="1:257" ht="60">
      <c r="A14" s="380">
        <v>2</v>
      </c>
      <c r="B14" s="361" t="s">
        <v>295</v>
      </c>
      <c r="C14" s="361" t="s">
        <v>296</v>
      </c>
      <c r="D14" s="174" t="s">
        <v>297</v>
      </c>
      <c r="E14" s="361">
        <v>40</v>
      </c>
      <c r="F14" s="361">
        <v>10</v>
      </c>
      <c r="G14" s="363">
        <f t="shared" ref="G14" si="0">F14/E14</f>
        <v>0.25</v>
      </c>
      <c r="H14" s="374"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Media - 3</v>
      </c>
      <c r="I14" s="169" t="s">
        <v>290</v>
      </c>
      <c r="J14" s="176" t="s">
        <v>291</v>
      </c>
      <c r="K14" s="169" t="str">
        <f>IFERROR(CONCATENATE(INDEX('8- Políticas de Administración '!$B$16:$F$53,MATCH('5- Identificación de Riesgos'!J14,'8- Políticas de Administración '!$C$16:$C$54,0),1)," - ",L14),"")</f>
        <v>Menor - 2</v>
      </c>
      <c r="L14" s="186">
        <f>IFERROR(VLOOKUP(INDEX('8- Políticas de Administración '!$B$16:$F$63,MATCH('5- Identificación de Riesgos'!J14,'8- Políticas de Administración '!$C$16:$C$64,0),1),'8- Políticas de Administración '!$B$16:$F$64,5,FALSE),"")</f>
        <v>2</v>
      </c>
      <c r="M14" s="361" t="str">
        <f>IFERROR(CONCATENATE(INDEX('8- Políticas de Administración '!$B$16:$F$53,MATCH(ROUND(AVERAGE(L14:L16),0),'8- Políticas de Administración '!$F$16:$F$53,0),1)," - ",ROUND(AVERAGE(L14:L16),0)),"")</f>
        <v>Menor - 2</v>
      </c>
      <c r="N14" s="357" t="str">
        <f>IFERROR(CONCATENATE(VLOOKUP((LEFT(H14,LEN(H14)-4)&amp;LEFT(M14,LEN(M14)-4)),'9- Matriz de Calor '!$D$18:$E$42,2,0)," - ",RIGHT(H14,1)*RIGHT(M14,1)),"")</f>
        <v>Moderado - 6</v>
      </c>
      <c r="O14" s="366">
        <f>RIGHT(H14,1)*RIGHT(M14,1)</f>
        <v>6</v>
      </c>
    </row>
    <row r="15" spans="1:257" ht="45">
      <c r="A15" s="381"/>
      <c r="B15" s="362"/>
      <c r="C15" s="362"/>
      <c r="D15" s="175" t="s">
        <v>298</v>
      </c>
      <c r="E15" s="362"/>
      <c r="F15" s="362"/>
      <c r="G15" s="364"/>
      <c r="H15" s="371"/>
      <c r="I15" s="170" t="s">
        <v>299</v>
      </c>
      <c r="J15" s="97" t="s">
        <v>300</v>
      </c>
      <c r="K15" s="170" t="str">
        <f>IFERROR(CONCATENATE(INDEX('8- Políticas de Administración '!$B$16:$F$53,MATCH('5- Identificación de Riesgos'!J15,'8- Políticas de Administración '!$C$16:$C$54,0),1)," - ",L15),"")</f>
        <v>Leve - 1</v>
      </c>
      <c r="L15" s="187">
        <f>IFERROR(VLOOKUP(INDEX('8- Políticas de Administración '!$B$16:$F$63,MATCH('5- Identificación de Riesgos'!J15,'8- Políticas de Administración '!$C$16:$C$64,0),1),'8- Políticas de Administración '!$B$16:$F$64,5,FALSE),"")</f>
        <v>1</v>
      </c>
      <c r="M15" s="362"/>
      <c r="N15" s="358"/>
      <c r="O15" s="366"/>
    </row>
    <row r="16" spans="1:257" ht="30">
      <c r="A16" s="381"/>
      <c r="B16" s="362"/>
      <c r="C16" s="362"/>
      <c r="D16" s="175" t="s">
        <v>301</v>
      </c>
      <c r="E16" s="362"/>
      <c r="F16" s="362"/>
      <c r="G16" s="364"/>
      <c r="H16" s="371"/>
      <c r="I16" s="170"/>
      <c r="J16" s="97"/>
      <c r="K16" s="170" t="str">
        <f>IFERROR(CONCATENATE(INDEX('8- Políticas de Administración '!$B$16:$F$53,MATCH('5- Identificación de Riesgos'!J16,'8- Políticas de Administración '!$C$16:$C$54,0),1)," - ",L16),"")</f>
        <v/>
      </c>
      <c r="L16" s="187" t="str">
        <f>IFERROR(VLOOKUP(INDEX('8- Políticas de Administración '!$B$16:$F$63,MATCH('5- Identificación de Riesgos'!J16,'8- Políticas de Administración '!$C$16:$C$64,0),1),'8- Políticas de Administración '!$B$16:$F$64,5,FALSE),"")</f>
        <v/>
      </c>
      <c r="M16" s="362"/>
      <c r="N16" s="358"/>
      <c r="O16" s="366"/>
    </row>
    <row r="17" spans="1:22" ht="60">
      <c r="A17" s="415">
        <v>3</v>
      </c>
      <c r="B17" s="386" t="s">
        <v>302</v>
      </c>
      <c r="C17" s="389" t="s">
        <v>303</v>
      </c>
      <c r="D17" s="189" t="s">
        <v>304</v>
      </c>
      <c r="E17" s="361">
        <v>200</v>
      </c>
      <c r="F17" s="361">
        <v>100</v>
      </c>
      <c r="G17" s="363">
        <f t="shared" ref="G17" si="1">F17/E17</f>
        <v>0.5</v>
      </c>
      <c r="H17" s="374" t="s">
        <v>305</v>
      </c>
      <c r="I17" s="169" t="s">
        <v>290</v>
      </c>
      <c r="J17" s="176" t="s">
        <v>306</v>
      </c>
      <c r="K17" s="169" t="str">
        <f>IFERROR(CONCATENATE(INDEX('8- Políticas de Administración '!$B$16:$F$53,MATCH('5- Identificación de Riesgos'!J17,'8- Políticas de Administración '!$C$16:$C$54,0),1)," - ",L17),"")</f>
        <v>Mayor - 4</v>
      </c>
      <c r="L17" s="186">
        <f>IFERROR(VLOOKUP(INDEX('8- Políticas de Administración '!$B$16:$F$63,MATCH('5- Identificación de Riesgos'!J17,'8- Políticas de Administración '!$C$16:$C$64,0),1),'8- Políticas de Administración '!$B$16:$F$64,5,FALSE),"")</f>
        <v>4</v>
      </c>
      <c r="M17" s="361" t="str">
        <f>IFERROR(CONCATENATE(INDEX('8- Políticas de Administración '!$B$16:$F$53,MATCH(ROUND(AVERAGE(L17:L19),0),'8- Políticas de Administración '!$F$16:$F$53,0),1)," - ",ROUND(AVERAGE(L17:L19),0)),"")</f>
        <v>Mayor - 4</v>
      </c>
      <c r="N17" s="357" t="str">
        <f>IFERROR(CONCATENATE(VLOOKUP((LEFT(H17,LEN(H17)-4)&amp;LEFT(M17,LEN(M17)-4)),'9- Matriz de Calor '!$D$18:$E$42,2,0)," - ",RIGHT(H17,1)*RIGHT(M17,1)),"")</f>
        <v>Alto - 20</v>
      </c>
      <c r="O17" s="366">
        <f>RIGHT(H17,1)*RIGHT(M17,1)</f>
        <v>20</v>
      </c>
    </row>
    <row r="18" spans="1:22" ht="30">
      <c r="A18" s="385"/>
      <c r="B18" s="386"/>
      <c r="C18" s="389"/>
      <c r="D18" s="189" t="s">
        <v>307</v>
      </c>
      <c r="E18" s="362"/>
      <c r="F18" s="362"/>
      <c r="G18" s="364"/>
      <c r="H18" s="371"/>
      <c r="I18" s="170"/>
      <c r="J18" s="97"/>
      <c r="K18" s="170" t="str">
        <f>IFERROR(CONCATENATE(INDEX('8- Políticas de Administración '!$B$16:$F$53,MATCH('5- Identificación de Riesgos'!J18,'8- Políticas de Administración '!$C$16:$C$54,0),1)," - ",L18),"")</f>
        <v/>
      </c>
      <c r="L18" s="187" t="str">
        <f>IFERROR(VLOOKUP(INDEX('8- Políticas de Administración '!$B$16:$F$63,MATCH('5- Identificación de Riesgos'!J18,'8- Políticas de Administración '!$C$16:$C$64,0),1),'8- Políticas de Administración '!$B$16:$F$64,5,FALSE),"")</f>
        <v/>
      </c>
      <c r="M18" s="362"/>
      <c r="N18" s="358"/>
      <c r="O18" s="366"/>
    </row>
    <row r="19" spans="1:22" ht="30">
      <c r="A19" s="385"/>
      <c r="B19" s="386"/>
      <c r="C19" s="389"/>
      <c r="D19" s="190" t="s">
        <v>308</v>
      </c>
      <c r="E19" s="362"/>
      <c r="F19" s="362"/>
      <c r="G19" s="364"/>
      <c r="H19" s="371"/>
      <c r="I19" s="170"/>
      <c r="J19" s="97"/>
      <c r="K19" s="170" t="str">
        <f>IFERROR(CONCATENATE(INDEX('8- Políticas de Administración '!$B$16:$F$53,MATCH('5- Identificación de Riesgos'!J19,'8- Políticas de Administración '!$C$16:$C$54,0),1)," - ",L19),"")</f>
        <v/>
      </c>
      <c r="L19" s="187" t="str">
        <f>IFERROR(VLOOKUP(INDEX('8- Políticas de Administración '!$B$16:$F$63,MATCH('5- Identificación de Riesgos'!J19,'8- Políticas de Administración '!$C$16:$C$64,0),1),'8- Políticas de Administración '!$B$16:$F$64,5,FALSE),"")</f>
        <v/>
      </c>
      <c r="M19" s="362"/>
      <c r="N19" s="358"/>
      <c r="O19" s="366"/>
    </row>
    <row r="20" spans="1:22" ht="60">
      <c r="A20" s="375">
        <v>4</v>
      </c>
      <c r="B20" s="377" t="s">
        <v>309</v>
      </c>
      <c r="C20" s="379" t="s">
        <v>310</v>
      </c>
      <c r="D20" s="189" t="s">
        <v>311</v>
      </c>
      <c r="E20" s="361">
        <v>1</v>
      </c>
      <c r="F20" s="361">
        <v>0</v>
      </c>
      <c r="G20" s="363">
        <f t="shared" ref="G20" si="2">F20/E20</f>
        <v>0</v>
      </c>
      <c r="H20" s="374" t="s">
        <v>312</v>
      </c>
      <c r="I20" s="169" t="s">
        <v>290</v>
      </c>
      <c r="J20" s="176" t="s">
        <v>306</v>
      </c>
      <c r="K20" s="169" t="str">
        <f>IFERROR(CONCATENATE(INDEX('8- Políticas de Administración '!$B$16:$F$53,MATCH('5- Identificación de Riesgos'!J20,'8- Políticas de Administración '!$C$16:$C$54,0),1)," - ",L20),"")</f>
        <v>Mayor - 4</v>
      </c>
      <c r="L20" s="186">
        <f>IFERROR(VLOOKUP(INDEX('8- Políticas de Administración '!$B$16:$F$63,MATCH('5- Identificación de Riesgos'!J20,'8- Políticas de Administración '!$C$16:$C$64,0),1),'8- Políticas de Administración '!$B$16:$F$64,5,FALSE),"")</f>
        <v>4</v>
      </c>
      <c r="M20" s="361" t="str">
        <f>IFERROR(CONCATENATE(INDEX('8- Políticas de Administración '!$B$16:$F$53,MATCH(ROUND(AVERAGE(L20:L21),0),'8- Políticas de Administración '!$F$16:$F$53,0),1)," - ",ROUND(AVERAGE(L20:L21),0)),"")</f>
        <v>Mayor - 4</v>
      </c>
      <c r="N20" s="357" t="str">
        <f>IFERROR(CONCATENATE(VLOOKUP((LEFT(H20,LEN(H20)-4)&amp;LEFT(M20,LEN(M20)-4)),'9- Matriz de Calor '!$D$18:$E$42,2,0)," - ",RIGHT(H20,1)*RIGHT(M20,1)),"")</f>
        <v>Alto  - 4</v>
      </c>
      <c r="O20" s="366">
        <f>RIGHT(H20,1)*RIGHT(M20,1)</f>
        <v>4</v>
      </c>
    </row>
    <row r="21" spans="1:22" ht="30">
      <c r="A21" s="376"/>
      <c r="B21" s="378"/>
      <c r="C21" s="379"/>
      <c r="D21" s="190" t="s">
        <v>313</v>
      </c>
      <c r="E21" s="362"/>
      <c r="F21" s="362"/>
      <c r="G21" s="364"/>
      <c r="H21" s="371"/>
      <c r="I21" s="170"/>
      <c r="J21" s="97"/>
      <c r="K21" s="170" t="str">
        <f>IFERROR(CONCATENATE(INDEX('8- Políticas de Administración '!$B$16:$F$53,MATCH('5- Identificación de Riesgos'!J21,'8- Políticas de Administración '!$C$16:$C$54,0),1)," - ",L21),"")</f>
        <v/>
      </c>
      <c r="L21" s="187" t="str">
        <f>IFERROR(VLOOKUP(INDEX('8- Políticas de Administración '!$B$16:$F$63,MATCH('5- Identificación de Riesgos'!J21,'8- Políticas de Administración '!$C$16:$C$64,0),1),'8- Políticas de Administración '!$B$16:$F$64,5,FALSE),"")</f>
        <v/>
      </c>
      <c r="M21" s="362"/>
      <c r="N21" s="358"/>
      <c r="O21" s="366"/>
    </row>
    <row r="22" spans="1:22" ht="60">
      <c r="A22" s="384">
        <v>5</v>
      </c>
      <c r="B22" s="386" t="s">
        <v>314</v>
      </c>
      <c r="C22" s="388" t="s">
        <v>315</v>
      </c>
      <c r="D22" s="192" t="s">
        <v>311</v>
      </c>
      <c r="E22" s="372">
        <v>2</v>
      </c>
      <c r="F22" s="372">
        <v>0</v>
      </c>
      <c r="G22" s="369">
        <f t="shared" ref="G22" si="3">F22/E22</f>
        <v>0</v>
      </c>
      <c r="H22" s="370"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71" t="s">
        <v>290</v>
      </c>
      <c r="J22" s="177" t="s">
        <v>306</v>
      </c>
      <c r="K22" s="169" t="str">
        <f>IFERROR(CONCATENATE(INDEX('8- Políticas de Administración '!$B$16:$F$53,MATCH('5- Identificación de Riesgos'!J22,'8- Políticas de Administración '!$C$16:$C$54,0),1)," - ",L22),"")</f>
        <v>Mayor - 4</v>
      </c>
      <c r="L22" s="186">
        <f>IFERROR(VLOOKUP(INDEX('8- Políticas de Administración '!$B$16:$F$63,MATCH('5- Identificación de Riesgos'!J22,'8- Políticas de Administración '!$C$16:$C$64,0),1),'8- Políticas de Administración '!$B$16:$F$64,5,FALSE),"")</f>
        <v>4</v>
      </c>
      <c r="M22" s="372" t="str">
        <f>IFERROR(CONCATENATE(INDEX('8- Políticas de Administración '!$B$16:$F$53,MATCH(ROUND(AVERAGE(L22:L23),0),'8- Políticas de Administración '!$F$16:$F$53,0),1)," - ",ROUND(AVERAGE(L22:L23),0)),"")</f>
        <v>Mayor - 4</v>
      </c>
      <c r="N22" s="373" t="str">
        <f>IFERROR(CONCATENATE(VLOOKUP((LEFT(H22,LEN(H22)-4)&amp;LEFT(M22,LEN(M22)-4)),'9- Matriz de Calor '!$D$18:$E$42,2,0)," - ",RIGHT(H22,1)*RIGHT(M22,1)),"")</f>
        <v>Alto  - 4</v>
      </c>
      <c r="O22" s="367">
        <f>RIGHT(H22,1)*RIGHT(M22,1)</f>
        <v>4</v>
      </c>
      <c r="Q22" s="365" t="s">
        <v>316</v>
      </c>
      <c r="R22" s="365"/>
      <c r="S22" s="365"/>
      <c r="T22" s="365"/>
      <c r="U22" s="365"/>
      <c r="V22" s="365"/>
    </row>
    <row r="23" spans="1:22" ht="67.5" customHeight="1">
      <c r="A23" s="385"/>
      <c r="B23" s="387"/>
      <c r="C23" s="389"/>
      <c r="D23" s="191" t="s">
        <v>317</v>
      </c>
      <c r="E23" s="362"/>
      <c r="F23" s="362"/>
      <c r="G23" s="364"/>
      <c r="H23" s="371"/>
      <c r="I23" s="170"/>
      <c r="J23" s="97"/>
      <c r="K23" s="170" t="str">
        <f>IFERROR(CONCATENATE(INDEX('8- Políticas de Administración '!$B$16:$F$53,MATCH('5- Identificación de Riesgos'!J23,'8- Políticas de Administración '!$C$16:$C$54,0),1)," - ",L23),"")</f>
        <v/>
      </c>
      <c r="L23" s="187" t="str">
        <f>IFERROR(VLOOKUP(INDEX('8- Políticas de Administración '!$B$16:$F$63,MATCH('5- Identificación de Riesgos'!J23,'8- Políticas de Administración '!$C$16:$C$64,0),1),'8- Políticas de Administración '!$B$16:$F$64,5,FALSE),"")</f>
        <v/>
      </c>
      <c r="M23" s="362"/>
      <c r="N23" s="358"/>
      <c r="O23" s="368"/>
      <c r="Q23" s="365"/>
      <c r="R23" s="365"/>
      <c r="S23" s="365"/>
      <c r="T23" s="365"/>
      <c r="U23" s="365"/>
      <c r="V23" s="365"/>
    </row>
  </sheetData>
  <mergeCells count="74">
    <mergeCell ref="N7:O7"/>
    <mergeCell ref="O17:O19"/>
    <mergeCell ref="A17:A19"/>
    <mergeCell ref="B17:B19"/>
    <mergeCell ref="C17:C19"/>
    <mergeCell ref="E17:E19"/>
    <mergeCell ref="F17:F19"/>
    <mergeCell ref="A14:A16"/>
    <mergeCell ref="E14:E16"/>
    <mergeCell ref="B14:B16"/>
    <mergeCell ref="C14:C16"/>
    <mergeCell ref="B10:B13"/>
    <mergeCell ref="O8:O9"/>
    <mergeCell ref="N8:N9"/>
    <mergeCell ref="O10:O13"/>
    <mergeCell ref="O14:O16"/>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G10:G13"/>
    <mergeCell ref="H14:H16"/>
    <mergeCell ref="F14:F16"/>
    <mergeCell ref="M10:M13"/>
    <mergeCell ref="H10:H13"/>
    <mergeCell ref="F10:F13"/>
    <mergeCell ref="A22:A23"/>
    <mergeCell ref="B22:B23"/>
    <mergeCell ref="C22:C23"/>
    <mergeCell ref="E22:E23"/>
    <mergeCell ref="F22:F23"/>
    <mergeCell ref="A20:A21"/>
    <mergeCell ref="B20:B21"/>
    <mergeCell ref="C20:C21"/>
    <mergeCell ref="E20:E21"/>
    <mergeCell ref="A10:A13"/>
    <mergeCell ref="E10:E13"/>
    <mergeCell ref="C10:C13"/>
    <mergeCell ref="F20:F21"/>
    <mergeCell ref="G20:G21"/>
    <mergeCell ref="G14:G16"/>
    <mergeCell ref="Q22:V23"/>
    <mergeCell ref="M20:M21"/>
    <mergeCell ref="N20:N21"/>
    <mergeCell ref="O20:O21"/>
    <mergeCell ref="O22:O23"/>
    <mergeCell ref="G22:G23"/>
    <mergeCell ref="H22:H23"/>
    <mergeCell ref="M22:M23"/>
    <mergeCell ref="N22:N23"/>
    <mergeCell ref="H20:H21"/>
    <mergeCell ref="G17:G19"/>
    <mergeCell ref="H17:H19"/>
    <mergeCell ref="M17:M19"/>
    <mergeCell ref="N17:N19"/>
    <mergeCell ref="K8:K9"/>
    <mergeCell ref="M8:M9"/>
    <mergeCell ref="I8:I9"/>
    <mergeCell ref="L8:L9"/>
    <mergeCell ref="N14:N16"/>
    <mergeCell ref="N10:N13"/>
    <mergeCell ref="M14:M16"/>
  </mergeCells>
  <conditionalFormatting sqref="H10 H14">
    <cfRule type="containsText" dxfId="394" priority="500" operator="containsText" text="Muy baja">
      <formula>NOT(ISERROR(SEARCH("Muy baja",H10)))</formula>
    </cfRule>
    <cfRule type="containsText" dxfId="393" priority="492" operator="containsText" text="Muy Baja">
      <formula>NOT(ISERROR(SEARCH("Muy Baja",H10)))</formula>
    </cfRule>
    <cfRule type="containsText" dxfId="392" priority="493" operator="containsText" text="Muy Baja">
      <formula>NOT(ISERROR(SEARCH("Muy Baja",H10)))</formula>
    </cfRule>
    <cfRule type="containsText" dxfId="391" priority="495" operator="containsText" text="Muy Baja'Tabla probabilidad'!">
      <formula>NOT(ISERROR(SEARCH("Muy Baja'Tabla probabilidad'!",H10)))</formula>
    </cfRule>
    <cfRule type="containsText" dxfId="390" priority="496" operator="containsText" text="Muy bajo">
      <formula>NOT(ISERROR(SEARCH("Muy bajo",H10)))</formula>
    </cfRule>
    <cfRule type="containsText" dxfId="389" priority="497" operator="containsText" text="Alta">
      <formula>NOT(ISERROR(SEARCH("Alta",H10)))</formula>
    </cfRule>
    <cfRule type="containsText" dxfId="388" priority="498" operator="containsText" text="Media">
      <formula>NOT(ISERROR(SEARCH("Media",H10)))</formula>
    </cfRule>
    <cfRule type="containsText" dxfId="387" priority="494" operator="containsText" text="Muy Baja">
      <formula>NOT(ISERROR(SEARCH("Muy Baja",H10)))</formula>
    </cfRule>
    <cfRule type="cellIs" dxfId="386" priority="504" operator="between">
      <formula>0</formula>
      <formula>2</formula>
    </cfRule>
    <cfRule type="cellIs" dxfId="385" priority="503" operator="between">
      <formula>1</formula>
      <formula>2</formula>
    </cfRule>
    <cfRule type="containsText" dxfId="384" priority="499" operator="containsText" text="Baja">
      <formula>NOT(ISERROR(SEARCH("Baja",H10)))</formula>
    </cfRule>
    <cfRule type="containsText" dxfId="383" priority="490" operator="containsText" text="Muy Baja">
      <formula>NOT(ISERROR(SEARCH("Muy Baja",H10)))</formula>
    </cfRule>
    <cfRule type="containsText" dxfId="382" priority="489" operator="containsText" text="Media">
      <formula>NOT(ISERROR(SEARCH("Media",H10)))</formula>
    </cfRule>
    <cfRule type="containsText" dxfId="381" priority="488" operator="containsText" text="Media">
      <formula>NOT(ISERROR(SEARCH("Media",H10)))</formula>
    </cfRule>
    <cfRule type="containsText" dxfId="380" priority="487" operator="containsText" text="Media">
      <formula>NOT(ISERROR(SEARCH("Media",H10)))</formula>
    </cfRule>
    <cfRule type="containsText" dxfId="379" priority="486" operator="containsText" text="Alta">
      <formula>NOT(ISERROR(SEARCH("Alta",H10)))</formula>
    </cfRule>
    <cfRule type="containsText" dxfId="378" priority="484" operator="containsText" text="Muy Alta">
      <formula>NOT(ISERROR(SEARCH("Muy Alta",H10)))</formula>
    </cfRule>
    <cfRule type="containsText" dxfId="377" priority="483" operator="containsText" text="Baja">
      <formula>NOT(ISERROR(SEARCH("Baja",H10)))</formula>
    </cfRule>
    <cfRule type="containsText" dxfId="376" priority="482" operator="containsText" text="Muy Baja">
      <formula>NOT(ISERROR(SEARCH("Muy Baja",H10)))</formula>
    </cfRule>
    <cfRule type="containsText" dxfId="375" priority="491" operator="containsText" text="Baja">
      <formula>NOT(ISERROR(SEARCH("Baja",H10)))</formula>
    </cfRule>
  </conditionalFormatting>
  <conditionalFormatting sqref="H17">
    <cfRule type="containsText" dxfId="374" priority="21" operator="containsText" text="Muy Baja">
      <formula>NOT(ISERROR(SEARCH("Muy Baja",H17)))</formula>
    </cfRule>
    <cfRule type="containsText" dxfId="373" priority="22" operator="containsText" text="Muy Baja">
      <formula>NOT(ISERROR(SEARCH("Muy Baja",H17)))</formula>
    </cfRule>
    <cfRule type="containsText" dxfId="372" priority="23" operator="containsText" text="Muy Baja'Tabla probabilidad'!">
      <formula>NOT(ISERROR(SEARCH("Muy Baja'Tabla probabilidad'!",H17)))</formula>
    </cfRule>
    <cfRule type="containsText" dxfId="371" priority="24" operator="containsText" text="Muy bajo">
      <formula>NOT(ISERROR(SEARCH("Muy bajo",H17)))</formula>
    </cfRule>
    <cfRule type="containsText" dxfId="370" priority="26" operator="containsText" text="Media">
      <formula>NOT(ISERROR(SEARCH("Media",H17)))</formula>
    </cfRule>
    <cfRule type="containsText" dxfId="369" priority="27" operator="containsText" text="Baja">
      <formula>NOT(ISERROR(SEARCH("Baja",H17)))</formula>
    </cfRule>
    <cfRule type="containsText" dxfId="368" priority="28" operator="containsText" text="Muy baja">
      <formula>NOT(ISERROR(SEARCH("Muy baja",H17)))</formula>
    </cfRule>
    <cfRule type="cellIs" dxfId="367" priority="29" operator="between">
      <formula>1</formula>
      <formula>2</formula>
    </cfRule>
    <cfRule type="cellIs" dxfId="366" priority="30" operator="between">
      <formula>0</formula>
      <formula>2</formula>
    </cfRule>
    <cfRule type="containsText" dxfId="365" priority="15" operator="containsText" text="Media">
      <formula>NOT(ISERROR(SEARCH("Media",H17)))</formula>
    </cfRule>
    <cfRule type="containsText" dxfId="364" priority="25" operator="containsText" text="Alta">
      <formula>NOT(ISERROR(SEARCH("Alta",H17)))</formula>
    </cfRule>
    <cfRule type="containsText" dxfId="363" priority="18" operator="containsText" text="Muy Baja">
      <formula>NOT(ISERROR(SEARCH("Muy Baja",H17)))</formula>
    </cfRule>
    <cfRule type="containsText" dxfId="362" priority="11" operator="containsText" text="Muy Baja">
      <formula>NOT(ISERROR(SEARCH("Muy Baja",H17)))</formula>
    </cfRule>
    <cfRule type="containsText" dxfId="361" priority="12" operator="containsText" text="Baja">
      <formula>NOT(ISERROR(SEARCH("Baja",H17)))</formula>
    </cfRule>
    <cfRule type="containsText" dxfId="360" priority="13" operator="containsText" text="Muy Alta">
      <formula>NOT(ISERROR(SEARCH("Muy Alta",H17)))</formula>
    </cfRule>
    <cfRule type="containsText" dxfId="359" priority="14" operator="containsText" text="Alta">
      <formula>NOT(ISERROR(SEARCH("Alta",H17)))</formula>
    </cfRule>
    <cfRule type="containsText" dxfId="358" priority="16" operator="containsText" text="Media">
      <formula>NOT(ISERROR(SEARCH("Media",H17)))</formula>
    </cfRule>
    <cfRule type="containsText" dxfId="357" priority="17" operator="containsText" text="Media">
      <formula>NOT(ISERROR(SEARCH("Media",H17)))</formula>
    </cfRule>
    <cfRule type="containsText" dxfId="356" priority="19" operator="containsText" text="Baja">
      <formula>NOT(ISERROR(SEARCH("Baja",H17)))</formula>
    </cfRule>
    <cfRule type="containsText" dxfId="355" priority="20" operator="containsText" text="Muy Baja">
      <formula>NOT(ISERROR(SEARCH("Muy Baja",H17)))</formula>
    </cfRule>
  </conditionalFormatting>
  <conditionalFormatting sqref="H20">
    <cfRule type="containsText" dxfId="354" priority="160" operator="containsText" text="Baja">
      <formula>NOT(ISERROR(SEARCH("Baja",H20)))</formula>
    </cfRule>
    <cfRule type="containsText" dxfId="353" priority="159" operator="containsText" text="Muy Baja">
      <formula>NOT(ISERROR(SEARCH("Muy Baja",H20)))</formula>
    </cfRule>
    <cfRule type="containsText" dxfId="352" priority="165" operator="containsText" text="Media">
      <formula>NOT(ISERROR(SEARCH("Media",H20)))</formula>
    </cfRule>
    <cfRule type="containsText" dxfId="351" priority="166" operator="containsText" text="Media">
      <formula>NOT(ISERROR(SEARCH("Media",H20)))</formula>
    </cfRule>
    <cfRule type="containsText" dxfId="350" priority="163" operator="containsText" text="Alta">
      <formula>NOT(ISERROR(SEARCH("Alta",H20)))</formula>
    </cfRule>
    <cfRule type="containsText" dxfId="349" priority="167" operator="containsText" text="Muy Baja">
      <formula>NOT(ISERROR(SEARCH("Muy Baja",H20)))</formula>
    </cfRule>
    <cfRule type="containsText" dxfId="348" priority="168" operator="containsText" text="Baja">
      <formula>NOT(ISERROR(SEARCH("Baja",H20)))</formula>
    </cfRule>
    <cfRule type="containsText" dxfId="347" priority="161" operator="containsText" text="Muy Alta">
      <formula>NOT(ISERROR(SEARCH("Muy Alta",H20)))</formula>
    </cfRule>
    <cfRule type="cellIs" dxfId="346" priority="179" operator="between">
      <formula>0</formula>
      <formula>2</formula>
    </cfRule>
    <cfRule type="cellIs" dxfId="345" priority="178" operator="between">
      <formula>1</formula>
      <formula>2</formula>
    </cfRule>
    <cfRule type="containsText" dxfId="344" priority="177" operator="containsText" text="Muy baja">
      <formula>NOT(ISERROR(SEARCH("Muy baja",H20)))</formula>
    </cfRule>
    <cfRule type="containsText" dxfId="343" priority="164" operator="containsText" text="Media">
      <formula>NOT(ISERROR(SEARCH("Media",H20)))</formula>
    </cfRule>
    <cfRule type="containsText" dxfId="342" priority="176" operator="containsText" text="Baja">
      <formula>NOT(ISERROR(SEARCH("Baja",H20)))</formula>
    </cfRule>
    <cfRule type="containsText" dxfId="341" priority="175" operator="containsText" text="Media">
      <formula>NOT(ISERROR(SEARCH("Media",H20)))</formula>
    </cfRule>
    <cfRule type="containsText" dxfId="340" priority="174" operator="containsText" text="Alta">
      <formula>NOT(ISERROR(SEARCH("Alta",H20)))</formula>
    </cfRule>
    <cfRule type="containsText" dxfId="339" priority="173" operator="containsText" text="Muy bajo">
      <formula>NOT(ISERROR(SEARCH("Muy bajo",H20)))</formula>
    </cfRule>
    <cfRule type="containsText" dxfId="338" priority="172" operator="containsText" text="Muy Baja'Tabla probabilidad'!">
      <formula>NOT(ISERROR(SEARCH("Muy Baja'Tabla probabilidad'!",H20)))</formula>
    </cfRule>
    <cfRule type="containsText" dxfId="337" priority="171" operator="containsText" text="Muy Baja">
      <formula>NOT(ISERROR(SEARCH("Muy Baja",H20)))</formula>
    </cfRule>
    <cfRule type="containsText" dxfId="336" priority="170" operator="containsText" text="Muy Baja">
      <formula>NOT(ISERROR(SEARCH("Muy Baja",H20)))</formula>
    </cfRule>
    <cfRule type="containsText" dxfId="335" priority="169" operator="containsText" text="Muy Baja">
      <formula>NOT(ISERROR(SEARCH("Muy Baja",H20)))</formula>
    </cfRule>
  </conditionalFormatting>
  <conditionalFormatting sqref="H22">
    <cfRule type="containsText" dxfId="334" priority="277" operator="containsText" text="Alta">
      <formula>NOT(ISERROR(SEARCH("Alta",H22)))</formula>
    </cfRule>
    <cfRule type="containsText" dxfId="333" priority="278" operator="containsText" text="Media">
      <formula>NOT(ISERROR(SEARCH("Media",H22)))</formula>
    </cfRule>
    <cfRule type="containsText" dxfId="332" priority="279" operator="containsText" text="Baja">
      <formula>NOT(ISERROR(SEARCH("Baja",H22)))</formula>
    </cfRule>
    <cfRule type="containsText" dxfId="331" priority="280" operator="containsText" text="Muy baja">
      <formula>NOT(ISERROR(SEARCH("Muy baja",H22)))</formula>
    </cfRule>
    <cfRule type="cellIs" dxfId="330" priority="283" operator="between">
      <formula>1</formula>
      <formula>2</formula>
    </cfRule>
    <cfRule type="cellIs" dxfId="329" priority="284" operator="between">
      <formula>0</formula>
      <formula>2</formula>
    </cfRule>
    <cfRule type="containsText" dxfId="328" priority="263" operator="containsText" text="Baja">
      <formula>NOT(ISERROR(SEARCH("Baja",H22)))</formula>
    </cfRule>
    <cfRule type="containsText" dxfId="327" priority="262" operator="containsText" text="Muy Baja">
      <formula>NOT(ISERROR(SEARCH("Muy Baja",H22)))</formula>
    </cfRule>
    <cfRule type="containsText" dxfId="326" priority="264" operator="containsText" text="Muy Alta">
      <formula>NOT(ISERROR(SEARCH("Muy Alta",H22)))</formula>
    </cfRule>
    <cfRule type="containsText" dxfId="325" priority="266" operator="containsText" text="Alta">
      <formula>NOT(ISERROR(SEARCH("Alta",H22)))</formula>
    </cfRule>
    <cfRule type="containsText" dxfId="324" priority="267" operator="containsText" text="Media">
      <formula>NOT(ISERROR(SEARCH("Media",H22)))</formula>
    </cfRule>
    <cfRule type="containsText" dxfId="323" priority="268" operator="containsText" text="Media">
      <formula>NOT(ISERROR(SEARCH("Media",H22)))</formula>
    </cfRule>
    <cfRule type="containsText" dxfId="322" priority="269" operator="containsText" text="Media">
      <formula>NOT(ISERROR(SEARCH("Media",H22)))</formula>
    </cfRule>
    <cfRule type="containsText" dxfId="321" priority="270" operator="containsText" text="Muy Baja">
      <formula>NOT(ISERROR(SEARCH("Muy Baja",H22)))</formula>
    </cfRule>
    <cfRule type="containsText" dxfId="320" priority="271" operator="containsText" text="Baja">
      <formula>NOT(ISERROR(SEARCH("Baja",H22)))</formula>
    </cfRule>
    <cfRule type="containsText" dxfId="319" priority="272" operator="containsText" text="Muy Baja">
      <formula>NOT(ISERROR(SEARCH("Muy Baja",H22)))</formula>
    </cfRule>
    <cfRule type="containsText" dxfId="318" priority="273" operator="containsText" text="Muy Baja">
      <formula>NOT(ISERROR(SEARCH("Muy Baja",H22)))</formula>
    </cfRule>
    <cfRule type="containsText" dxfId="317" priority="274" operator="containsText" text="Muy Baja">
      <formula>NOT(ISERROR(SEARCH("Muy Baja",H22)))</formula>
    </cfRule>
    <cfRule type="containsText" dxfId="316" priority="275" operator="containsText" text="Muy Baja'Tabla probabilidad'!">
      <formula>NOT(ISERROR(SEARCH("Muy Baja'Tabla probabilidad'!",H22)))</formula>
    </cfRule>
    <cfRule type="containsText" dxfId="315" priority="276" operator="containsText" text="Muy bajo">
      <formula>NOT(ISERROR(SEARCH("Muy bajo",H22)))</formula>
    </cfRule>
  </conditionalFormatting>
  <conditionalFormatting sqref="K10:K23">
    <cfRule type="containsText" dxfId="314" priority="35" operator="containsText" text="Menor">
      <formula>NOT(ISERROR(SEARCH("Menor",K10)))</formula>
    </cfRule>
    <cfRule type="containsText" dxfId="313" priority="31" operator="containsText" text="Catastrófico">
      <formula>NOT(ISERROR(SEARCH("Catastrófico",K10)))</formula>
    </cfRule>
    <cfRule type="containsText" dxfId="312" priority="33" operator="containsText" text="Alta">
      <formula>NOT(ISERROR(SEARCH("Alta",K10)))</formula>
    </cfRule>
    <cfRule type="containsText" dxfId="311" priority="34" operator="containsText" text="Moderado">
      <formula>NOT(ISERROR(SEARCH("Moderado",K10)))</formula>
    </cfRule>
    <cfRule type="containsText" dxfId="310" priority="36" operator="containsText" text="Leve">
      <formula>NOT(ISERROR(SEARCH("Leve",K10)))</formula>
    </cfRule>
    <cfRule type="containsText" dxfId="309" priority="32" operator="containsText" text="Mayor">
      <formula>NOT(ISERROR(SEARCH("Mayor",K10)))</formula>
    </cfRule>
  </conditionalFormatting>
  <conditionalFormatting sqref="M10 M14">
    <cfRule type="containsText" dxfId="308" priority="476" operator="containsText" text="Catastrófico">
      <formula>NOT(ISERROR(SEARCH("Catastrófico",M10)))</formula>
    </cfRule>
    <cfRule type="containsText" dxfId="307" priority="477" operator="containsText" text="Mayor">
      <formula>NOT(ISERROR(SEARCH("Mayor",M10)))</formula>
    </cfRule>
    <cfRule type="containsText" dxfId="306" priority="478" operator="containsText" text="Alta">
      <formula>NOT(ISERROR(SEARCH("Alta",M10)))</formula>
    </cfRule>
    <cfRule type="containsText" dxfId="305" priority="481" operator="containsText" text="Leve">
      <formula>NOT(ISERROR(SEARCH("Leve",M10)))</formula>
    </cfRule>
    <cfRule type="containsText" dxfId="304" priority="480" operator="containsText" text="Menor">
      <formula>NOT(ISERROR(SEARCH("Menor",M10)))</formula>
    </cfRule>
  </conditionalFormatting>
  <conditionalFormatting sqref="M17">
    <cfRule type="containsText" dxfId="303" priority="2" operator="containsText" text="Mayor">
      <formula>NOT(ISERROR(SEARCH("Mayor",M17)))</formula>
    </cfRule>
    <cfRule type="containsText" dxfId="302" priority="3" operator="containsText" text="Alta">
      <formula>NOT(ISERROR(SEARCH("Alta",M17)))</formula>
    </cfRule>
    <cfRule type="containsText" dxfId="301" priority="4" operator="containsText" text="Moderado">
      <formula>NOT(ISERROR(SEARCH("Moderado",M17)))</formula>
    </cfRule>
    <cfRule type="containsText" dxfId="300" priority="5" operator="containsText" text="Menor">
      <formula>NOT(ISERROR(SEARCH("Menor",M17)))</formula>
    </cfRule>
    <cfRule type="containsText" dxfId="299" priority="6" operator="containsText" text="Leve">
      <formula>NOT(ISERROR(SEARCH("Leve",M17)))</formula>
    </cfRule>
    <cfRule type="containsText" dxfId="298" priority="1" operator="containsText" text="Catastrófico">
      <formula>NOT(ISERROR(SEARCH("Catastrófico",M17)))</formula>
    </cfRule>
  </conditionalFormatting>
  <conditionalFormatting sqref="M20">
    <cfRule type="containsText" dxfId="297" priority="78" operator="containsText" text="Leve">
      <formula>NOT(ISERROR(SEARCH("Leve",M20)))</formula>
    </cfRule>
    <cfRule type="containsText" dxfId="296" priority="77" operator="containsText" text="Menor">
      <formula>NOT(ISERROR(SEARCH("Menor",M20)))</formula>
    </cfRule>
    <cfRule type="containsText" dxfId="295" priority="76" operator="containsText" text="Moderado">
      <formula>NOT(ISERROR(SEARCH("Moderado",M20)))</formula>
    </cfRule>
    <cfRule type="containsText" dxfId="294" priority="75" operator="containsText" text="Alta">
      <formula>NOT(ISERROR(SEARCH("Alta",M20)))</formula>
    </cfRule>
    <cfRule type="containsText" dxfId="293" priority="74" operator="containsText" text="Mayor">
      <formula>NOT(ISERROR(SEARCH("Mayor",M20)))</formula>
    </cfRule>
    <cfRule type="containsText" dxfId="292" priority="73" operator="containsText" text="Catastrófico">
      <formula>NOT(ISERROR(SEARCH("Catastrófico",M20)))</formula>
    </cfRule>
  </conditionalFormatting>
  <conditionalFormatting sqref="M22">
    <cfRule type="containsText" dxfId="291" priority="55" operator="containsText" text="Alta">
      <formula>NOT(ISERROR(SEARCH("Alta",M22)))</formula>
    </cfRule>
    <cfRule type="containsText" dxfId="290" priority="54" operator="containsText" text="Mayor">
      <formula>NOT(ISERROR(SEARCH("Mayor",M22)))</formula>
    </cfRule>
    <cfRule type="containsText" dxfId="289" priority="53" operator="containsText" text="Catastrófico">
      <formula>NOT(ISERROR(SEARCH("Catastrófico",M22)))</formula>
    </cfRule>
    <cfRule type="containsText" dxfId="288" priority="58" operator="containsText" text="Leve">
      <formula>NOT(ISERROR(SEARCH("Leve",M22)))</formula>
    </cfRule>
    <cfRule type="containsText" dxfId="287" priority="57" operator="containsText" text="Menor">
      <formula>NOT(ISERROR(SEARCH("Menor",M22)))</formula>
    </cfRule>
    <cfRule type="containsText" dxfId="286" priority="56" operator="containsText" text="Moderado">
      <formula>NOT(ISERROR(SEARCH("Moderado",M22)))</formula>
    </cfRule>
  </conditionalFormatting>
  <conditionalFormatting sqref="M10:N10 M14">
    <cfRule type="containsText" dxfId="285" priority="479" operator="containsText" text="Moderado">
      <formula>NOT(ISERROR(SEARCH("Moderado",M10)))</formula>
    </cfRule>
  </conditionalFormatting>
  <conditionalFormatting sqref="N8:O8">
    <cfRule type="containsText" dxfId="284" priority="46" operator="containsText" text="1- Bajo">
      <formula>NOT(ISERROR(SEARCH("1- Bajo",N8)))</formula>
    </cfRule>
    <cfRule type="containsText" dxfId="283" priority="45" operator="containsText" text="4- Bajo">
      <formula>NOT(ISERROR(SEARCH("4- Bajo",N8)))</formula>
    </cfRule>
    <cfRule type="containsText" dxfId="282" priority="44" operator="containsText" text="3- Bajo">
      <formula>NOT(ISERROR(SEARCH("3- Bajo",N8)))</formula>
    </cfRule>
    <cfRule type="containsText" dxfId="281" priority="43" operator="containsText" text="4- Moderado">
      <formula>NOT(ISERROR(SEARCH("4- Moderado",N8)))</formula>
    </cfRule>
    <cfRule type="containsText" dxfId="280" priority="42" operator="containsText" text="6- Moderado">
      <formula>NOT(ISERROR(SEARCH("6- Moderado",N8)))</formula>
    </cfRule>
    <cfRule type="containsText" dxfId="279" priority="41" operator="containsText" text="3- Moderado">
      <formula>NOT(ISERROR(SEARCH("3- Moderado",N8)))</formula>
    </cfRule>
  </conditionalFormatting>
  <conditionalFormatting sqref="N10:O10">
    <cfRule type="containsText" dxfId="278" priority="38" operator="containsText" text="Alto">
      <formula>NOT(ISERROR(SEARCH("Alto",N10)))</formula>
    </cfRule>
    <cfRule type="containsText" dxfId="277" priority="37" operator="containsText" text="Extremo">
      <formula>NOT(ISERROR(SEARCH("Extremo",N10)))</formula>
    </cfRule>
    <cfRule type="containsText" dxfId="276" priority="39" operator="containsText" text="Bajo">
      <formula>NOT(ISERROR(SEARCH("Bajo",N10)))</formula>
    </cfRule>
  </conditionalFormatting>
  <conditionalFormatting sqref="N14:O14">
    <cfRule type="containsText" dxfId="275" priority="1063" operator="containsText" text="Extremo">
      <formula>NOT(ISERROR(SEARCH("Extremo",N14)))</formula>
    </cfRule>
    <cfRule type="containsText" dxfId="274" priority="1064" operator="containsText" text="Alto">
      <formula>NOT(ISERROR(SEARCH("Alto",N14)))</formula>
    </cfRule>
    <cfRule type="containsText" dxfId="273" priority="1065" operator="containsText" text="Bajo">
      <formula>NOT(ISERROR(SEARCH("Bajo",N14)))</formula>
    </cfRule>
    <cfRule type="containsText" dxfId="272" priority="1066" operator="containsText" text="Moderado">
      <formula>NOT(ISERROR(SEARCH("Moderado",N14)))</formula>
    </cfRule>
  </conditionalFormatting>
  <conditionalFormatting sqref="N17:O17">
    <cfRule type="containsText" dxfId="271" priority="7" operator="containsText" text="Extremo">
      <formula>NOT(ISERROR(SEARCH("Extremo",N17)))</formula>
    </cfRule>
    <cfRule type="containsText" dxfId="270" priority="8" operator="containsText" text="Alto">
      <formula>NOT(ISERROR(SEARCH("Alto",N17)))</formula>
    </cfRule>
    <cfRule type="containsText" dxfId="269" priority="10" operator="containsText" text="Moderado">
      <formula>NOT(ISERROR(SEARCH("Moderado",N17)))</formula>
    </cfRule>
    <cfRule type="containsText" dxfId="268" priority="9" operator="containsText" text="Bajo">
      <formula>NOT(ISERROR(SEARCH("Bajo",N17)))</formula>
    </cfRule>
  </conditionalFormatting>
  <conditionalFormatting sqref="N20:O20">
    <cfRule type="containsText" dxfId="267" priority="79" operator="containsText" text="Extremo">
      <formula>NOT(ISERROR(SEARCH("Extremo",N20)))</formula>
    </cfRule>
    <cfRule type="containsText" dxfId="266" priority="80" operator="containsText" text="Alto">
      <formula>NOT(ISERROR(SEARCH("Alto",N20)))</formula>
    </cfRule>
    <cfRule type="containsText" dxfId="265" priority="81" operator="containsText" text="Bajo">
      <formula>NOT(ISERROR(SEARCH("Bajo",N20)))</formula>
    </cfRule>
    <cfRule type="containsText" dxfId="264" priority="82" operator="containsText" text="Moderado">
      <formula>NOT(ISERROR(SEARCH("Moderado",N20)))</formula>
    </cfRule>
  </conditionalFormatting>
  <conditionalFormatting sqref="N22:O22">
    <cfRule type="containsText" dxfId="263" priority="62" operator="containsText" text="Moderado">
      <formula>NOT(ISERROR(SEARCH("Moderado",N22)))</formula>
    </cfRule>
    <cfRule type="containsText" dxfId="262" priority="60" operator="containsText" text="Alto">
      <formula>NOT(ISERROR(SEARCH("Alto",N22)))</formula>
    </cfRule>
    <cfRule type="containsText" dxfId="261" priority="59" operator="containsText" text="Extremo">
      <formula>NOT(ISERROR(SEARCH("Extremo",N22)))</formula>
    </cfRule>
    <cfRule type="containsText" dxfId="260" priority="61" operator="containsText" text="Bajo">
      <formula>NOT(ISERROR(SEARCH("Bajo",N22)))</formula>
    </cfRule>
  </conditionalFormatting>
  <conditionalFormatting sqref="O10">
    <cfRule type="containsText" dxfId="259"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m:sqref>H10 H14</xm:sqref>
        </x14:conditionalFormatting>
        <x14:conditionalFormatting xmlns:xm="http://schemas.microsoft.com/office/excel/2006/main">
          <x14:cfRule type="containsText" priority="281" operator="containsText" id="{954E1B25-D051-41D0-989E-8AD2D1BE75BA}">
            <xm:f>NOT(ISERROR(SEARCH('8- Políticas de Administración '!$B$5,H22)))</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'!$B$5,H22)))</xm:f>
            <xm:f>'8- Políticas de Administración '!$B$5</xm:f>
            <x14:dxf>
              <font>
                <color rgb="FF9C0006"/>
              </font>
              <fill>
                <patternFill>
                  <bgColor rgb="FFFFC7CE"/>
                </patternFill>
              </fill>
            </x14:dxf>
          </x14:cfRule>
          <xm:sqref>H22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 '!$I$17:$I$22</xm:f>
          </x14:formula1>
          <xm:sqref>I10:I23</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23"/>
  <sheetViews>
    <sheetView showGridLines="0" zoomScale="55" zoomScaleNormal="55" zoomScalePageLayoutView="70" workbookViewId="0">
      <selection activeCell="C6" sqref="C6:V6"/>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44.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27"/>
      <c r="B1" s="428"/>
      <c r="C1" s="429"/>
      <c r="D1" s="47"/>
      <c r="E1" s="423" t="s">
        <v>318</v>
      </c>
      <c r="F1" s="424"/>
      <c r="G1" s="424"/>
      <c r="H1" s="424"/>
      <c r="I1" s="424"/>
      <c r="J1" s="424"/>
      <c r="K1" s="424"/>
      <c r="L1" s="424"/>
      <c r="M1" s="424"/>
      <c r="N1" s="424"/>
      <c r="O1" s="424"/>
      <c r="P1" s="424"/>
      <c r="Q1" s="424"/>
      <c r="R1" s="424"/>
      <c r="S1" s="424"/>
      <c r="T1" s="424"/>
      <c r="U1" s="424"/>
      <c r="V1" s="42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0"/>
      <c r="B2" s="395"/>
      <c r="C2" s="431"/>
      <c r="D2" s="47"/>
      <c r="E2" s="425"/>
      <c r="F2" s="426"/>
      <c r="G2" s="426"/>
      <c r="H2" s="426"/>
      <c r="I2" s="426"/>
      <c r="J2" s="426"/>
      <c r="K2" s="426"/>
      <c r="L2" s="426"/>
      <c r="M2" s="426"/>
      <c r="N2" s="426"/>
      <c r="O2" s="426"/>
      <c r="P2" s="426"/>
      <c r="Q2" s="426"/>
      <c r="R2" s="426"/>
      <c r="S2" s="426"/>
      <c r="T2" s="426"/>
      <c r="U2" s="426"/>
      <c r="V2" s="42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0"/>
      <c r="B3" s="395"/>
      <c r="C3" s="431"/>
      <c r="D3" s="167"/>
      <c r="E3" s="425"/>
      <c r="F3" s="426"/>
      <c r="G3" s="426"/>
      <c r="H3" s="426"/>
      <c r="I3" s="426"/>
      <c r="J3" s="426"/>
      <c r="K3" s="426"/>
      <c r="L3" s="426"/>
      <c r="M3" s="426"/>
      <c r="N3" s="426"/>
      <c r="O3" s="426"/>
      <c r="P3" s="426"/>
      <c r="Q3" s="426"/>
      <c r="R3" s="426"/>
      <c r="S3" s="426"/>
      <c r="T3" s="426"/>
      <c r="U3" s="426"/>
      <c r="V3" s="42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6" t="s">
        <v>263</v>
      </c>
      <c r="B4" s="396"/>
      <c r="C4" s="402" t="s">
        <v>3</v>
      </c>
      <c r="D4" s="402"/>
      <c r="E4" s="402"/>
      <c r="F4" s="402"/>
      <c r="G4" s="402"/>
      <c r="H4" s="402"/>
      <c r="I4" s="402"/>
      <c r="J4" s="402"/>
      <c r="K4" s="402"/>
      <c r="L4" s="402"/>
      <c r="M4" s="402"/>
      <c r="N4" s="402"/>
      <c r="O4" s="402"/>
      <c r="P4" s="402"/>
      <c r="Q4" s="402"/>
      <c r="R4" s="402"/>
      <c r="S4" s="402"/>
      <c r="T4" s="402"/>
      <c r="U4" s="402"/>
      <c r="V4" s="40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396" t="s">
        <v>265</v>
      </c>
      <c r="B5" s="396"/>
      <c r="C5" s="403" t="s">
        <v>31</v>
      </c>
      <c r="D5" s="403"/>
      <c r="E5" s="403"/>
      <c r="F5" s="403"/>
      <c r="G5" s="403"/>
      <c r="H5" s="403"/>
      <c r="I5" s="403"/>
      <c r="J5" s="403"/>
      <c r="K5" s="403"/>
      <c r="L5" s="403"/>
      <c r="M5" s="403"/>
      <c r="N5" s="403"/>
      <c r="O5" s="403"/>
      <c r="P5" s="403"/>
      <c r="Q5" s="403"/>
      <c r="R5" s="403"/>
      <c r="S5" s="403"/>
      <c r="T5" s="403"/>
      <c r="U5" s="403"/>
      <c r="V5" s="40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6" t="s">
        <v>266</v>
      </c>
      <c r="B6" s="396"/>
      <c r="C6" s="402" t="s">
        <v>504</v>
      </c>
      <c r="D6" s="402"/>
      <c r="E6" s="402"/>
      <c r="F6" s="402"/>
      <c r="G6" s="402"/>
      <c r="H6" s="402"/>
      <c r="I6" s="402"/>
      <c r="J6" s="402"/>
      <c r="K6" s="402"/>
      <c r="L6" s="402"/>
      <c r="M6" s="402"/>
      <c r="N6" s="402"/>
      <c r="O6" s="402"/>
      <c r="P6" s="402"/>
      <c r="Q6" s="402"/>
      <c r="R6" s="402"/>
      <c r="S6" s="402"/>
      <c r="T6" s="402"/>
      <c r="U6" s="402"/>
      <c r="V6" s="40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32" t="s">
        <v>268</v>
      </c>
      <c r="B7" s="432"/>
      <c r="C7" s="432"/>
      <c r="D7" s="433" t="s">
        <v>319</v>
      </c>
      <c r="E7" s="405"/>
      <c r="F7" s="405"/>
      <c r="G7" s="405"/>
      <c r="H7" s="405"/>
      <c r="I7" s="405"/>
      <c r="J7" s="405"/>
      <c r="K7" s="405"/>
      <c r="L7" s="405"/>
      <c r="M7" s="405"/>
      <c r="N7" s="405"/>
      <c r="O7" s="405"/>
      <c r="P7" s="405"/>
      <c r="Q7" s="405"/>
      <c r="R7" s="406"/>
      <c r="S7" s="141"/>
      <c r="T7" s="432" t="s">
        <v>320</v>
      </c>
      <c r="U7" s="432"/>
      <c r="V7" s="43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34" t="s">
        <v>273</v>
      </c>
      <c r="B8" s="435" t="s">
        <v>321</v>
      </c>
      <c r="C8" s="437" t="s">
        <v>269</v>
      </c>
      <c r="D8" s="439" t="s">
        <v>322</v>
      </c>
      <c r="E8" s="441" t="s">
        <v>238</v>
      </c>
      <c r="F8" s="442" t="s">
        <v>323</v>
      </c>
      <c r="G8" s="443"/>
      <c r="H8" s="443"/>
      <c r="I8" s="443"/>
      <c r="J8" s="443"/>
      <c r="K8" s="444"/>
      <c r="L8" s="442" t="s">
        <v>324</v>
      </c>
      <c r="M8" s="443"/>
      <c r="N8" s="443"/>
      <c r="O8" s="443"/>
      <c r="P8" s="443"/>
      <c r="Q8" s="443"/>
      <c r="R8" s="443"/>
      <c r="S8" s="444"/>
      <c r="T8" s="61"/>
      <c r="U8" s="62"/>
      <c r="V8" s="90" t="s">
        <v>325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97"/>
      <c r="B9" s="436"/>
      <c r="C9" s="438"/>
      <c r="D9" s="440"/>
      <c r="E9" s="359"/>
      <c r="F9" s="52" t="s">
        <v>240</v>
      </c>
      <c r="G9" s="52" t="s">
        <v>242</v>
      </c>
      <c r="H9" s="52" t="s">
        <v>326</v>
      </c>
      <c r="I9" s="52" t="s">
        <v>244</v>
      </c>
      <c r="J9" s="144" t="s">
        <v>327</v>
      </c>
      <c r="K9" s="52" t="s">
        <v>250</v>
      </c>
      <c r="L9" s="52" t="s">
        <v>328</v>
      </c>
      <c r="M9" s="127" t="s">
        <v>247</v>
      </c>
      <c r="N9" s="52" t="s">
        <v>329</v>
      </c>
      <c r="O9" s="52" t="s">
        <v>330</v>
      </c>
      <c r="P9" s="52" t="s">
        <v>331</v>
      </c>
      <c r="Q9" s="52" t="s">
        <v>332</v>
      </c>
      <c r="R9" s="144" t="s">
        <v>327</v>
      </c>
      <c r="S9" s="52" t="s">
        <v>333</v>
      </c>
      <c r="T9" s="55" t="s">
        <v>252</v>
      </c>
      <c r="U9" s="55" t="s">
        <v>254</v>
      </c>
      <c r="V9" s="56" t="s">
        <v>334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380">
        <f>'5- Identificación de Riesgos'!A10</f>
        <v>1</v>
      </c>
      <c r="B10" s="361" t="str">
        <f>'5- Identificación de Riesgos'!B10</f>
        <v>Demora (Incumplimiento en la presentación de los informes de seguimiento semestral y anual al Plan Sectorial de Desarrollo -PSD)</v>
      </c>
      <c r="C10" s="178" t="str">
        <f>'5- Identificación de Riesgos'!D10</f>
        <v>1. Falta de metodologías que permitan agilizar la formulación y elaboración de planes de acción.</v>
      </c>
      <c r="D10" s="174"/>
      <c r="E10" s="257" t="s">
        <v>335</v>
      </c>
      <c r="F10" s="169" t="s">
        <v>336</v>
      </c>
      <c r="G10" s="169" t="s">
        <v>337</v>
      </c>
      <c r="H10" s="169" t="s">
        <v>337</v>
      </c>
      <c r="I10" s="169" t="s">
        <v>337</v>
      </c>
      <c r="J10" s="173">
        <f>COUNTIF(F10:I10,"SI")/4</f>
        <v>0.75</v>
      </c>
      <c r="K10" s="419">
        <f>AVERAGE(J10:J13)</f>
        <v>0.75</v>
      </c>
      <c r="L10" s="169" t="str">
        <f>'5- Identificación de Riesgos'!I10</f>
        <v>Afectación de reputacion,imagén,  credibilidad, satisfacción de usuarios y PI</v>
      </c>
      <c r="M10" s="179" t="s">
        <v>338</v>
      </c>
      <c r="N10" s="169" t="s">
        <v>337</v>
      </c>
      <c r="O10" s="169" t="s">
        <v>337</v>
      </c>
      <c r="P10" s="169" t="s">
        <v>337</v>
      </c>
      <c r="Q10" s="169" t="s">
        <v>337</v>
      </c>
      <c r="R10" s="173">
        <f>SUM(COUNTIF(N10,"SI")*25%,COUNTIF(O10,"SI")*40%,COUNTIF(P10,"SI")*25%,COUNTIF(Q10,"SI")*10%)</f>
        <v>1</v>
      </c>
      <c r="S10" s="419">
        <f>AVERAGE(R10:R13)</f>
        <v>0.25</v>
      </c>
      <c r="T10" s="37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6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57" t="str">
        <f>CONCATENATE(VLOOKUP((LEFT(T10,LEN(T10)-4)&amp;LEFT(U10,LEN(U10)-4)),'9- Matriz de Calor '!$D$18:$E$42,2,0)," - ",RIGHT(T10,1)*RIGHT(U10,1))</f>
        <v>Moderado - 4</v>
      </c>
    </row>
    <row r="11" spans="1:278" ht="71.25" customHeight="1">
      <c r="A11" s="381"/>
      <c r="B11" s="362"/>
      <c r="C11" s="180" t="str">
        <f>'5- Identificación de Riesgos'!D11</f>
        <v>2. Escaso recurso humano con conocimientos, habilidades, destrezas y experiencia, en seguimiento de planes de acción.</v>
      </c>
      <c r="D11" s="175"/>
      <c r="E11" s="181" t="s">
        <v>339</v>
      </c>
      <c r="F11" s="170" t="s">
        <v>336</v>
      </c>
      <c r="G11" s="170" t="s">
        <v>337</v>
      </c>
      <c r="H11" s="170" t="s">
        <v>337</v>
      </c>
      <c r="I11" s="170" t="s">
        <v>337</v>
      </c>
      <c r="J11" s="172">
        <f t="shared" ref="J11:J16" si="0">COUNTIF(F11:I11,"SI")/4</f>
        <v>0.75</v>
      </c>
      <c r="K11" s="420"/>
      <c r="L11" s="170"/>
      <c r="M11" s="181"/>
      <c r="N11" s="170"/>
      <c r="O11" s="170"/>
      <c r="P11" s="170"/>
      <c r="Q11" s="170"/>
      <c r="R11" s="172">
        <f t="shared" ref="R11:R16" si="1">SUM(COUNTIF(N11,"SI")*25%,COUNTIF(O11,"SI")*40%,COUNTIF(P11,"SI")*25%,COUNTIF(Q11,"SI")*10%)</f>
        <v>0</v>
      </c>
      <c r="S11" s="420"/>
      <c r="T11" s="371"/>
      <c r="U11" s="362"/>
      <c r="V11" s="358"/>
    </row>
    <row r="12" spans="1:278" ht="45">
      <c r="A12" s="381"/>
      <c r="B12" s="362"/>
      <c r="C12" s="180" t="str">
        <f>'5- Identificación de Riesgos'!D12</f>
        <v>3. Falta de entrenamiento del personal encargado en cada unidad de la elaboración del informe de seguimiento a planes y programas.</v>
      </c>
      <c r="D12" s="175"/>
      <c r="E12" s="181" t="s">
        <v>339</v>
      </c>
      <c r="F12" s="170" t="s">
        <v>336</v>
      </c>
      <c r="G12" s="170" t="s">
        <v>337</v>
      </c>
      <c r="H12" s="170" t="s">
        <v>337</v>
      </c>
      <c r="I12" s="170" t="s">
        <v>337</v>
      </c>
      <c r="J12" s="172">
        <f t="shared" si="0"/>
        <v>0.75</v>
      </c>
      <c r="K12" s="420"/>
      <c r="L12" s="170"/>
      <c r="M12" s="181"/>
      <c r="N12" s="170"/>
      <c r="O12" s="170"/>
      <c r="P12" s="170"/>
      <c r="Q12" s="170"/>
      <c r="R12" s="172">
        <f t="shared" si="1"/>
        <v>0</v>
      </c>
      <c r="S12" s="420"/>
      <c r="T12" s="371"/>
      <c r="U12" s="362"/>
      <c r="V12" s="358"/>
    </row>
    <row r="13" spans="1:278" ht="51">
      <c r="A13" s="381"/>
      <c r="B13" s="362"/>
      <c r="C13" s="180" t="str">
        <f>'5- Identificación de Riesgos'!D13</f>
        <v>4. Información recibida en forma parcial o con errores que requiere ser ajustada por las unidades correspondientes.</v>
      </c>
      <c r="D13" s="175"/>
      <c r="E13" s="181" t="s">
        <v>340</v>
      </c>
      <c r="F13" s="170" t="s">
        <v>336</v>
      </c>
      <c r="G13" s="170" t="s">
        <v>337</v>
      </c>
      <c r="H13" s="170" t="s">
        <v>337</v>
      </c>
      <c r="I13" s="170" t="s">
        <v>337</v>
      </c>
      <c r="J13" s="172">
        <f t="shared" si="0"/>
        <v>0.75</v>
      </c>
      <c r="K13" s="420"/>
      <c r="L13" s="170"/>
      <c r="M13" s="181"/>
      <c r="N13" s="170"/>
      <c r="O13" s="170"/>
      <c r="P13" s="170"/>
      <c r="Q13" s="170"/>
      <c r="R13" s="172">
        <f t="shared" si="1"/>
        <v>0</v>
      </c>
      <c r="S13" s="420"/>
      <c r="T13" s="371"/>
      <c r="U13" s="362"/>
      <c r="V13" s="358"/>
    </row>
    <row r="14" spans="1:278" ht="75">
      <c r="A14" s="380">
        <f>'5- Identificación de Riesgos'!A14</f>
        <v>2</v>
      </c>
      <c r="B14" s="421" t="str">
        <f>'5- Identificación de Riesgos'!B14</f>
        <v>Desarticulación de los objetivos y metas y  lineamientos  en la formulación del Plan de la Rama judicial.</v>
      </c>
      <c r="C14" s="178" t="str">
        <f>'5- Identificación de Riesgos'!D14</f>
        <v xml:space="preserve">1. Inadecuado ejercicio de planeación, para determinar las prioridades y problemas que se deben atender o satisfacer </v>
      </c>
      <c r="D14" s="174"/>
      <c r="E14" s="179" t="s">
        <v>339</v>
      </c>
      <c r="F14" s="169" t="s">
        <v>336</v>
      </c>
      <c r="G14" s="169" t="s">
        <v>337</v>
      </c>
      <c r="H14" s="169" t="s">
        <v>337</v>
      </c>
      <c r="I14" s="169" t="s">
        <v>337</v>
      </c>
      <c r="J14" s="173">
        <f t="shared" si="0"/>
        <v>0.75</v>
      </c>
      <c r="K14" s="419">
        <f>AVERAGE(J14:J16)</f>
        <v>0.75</v>
      </c>
      <c r="L14" s="169" t="str">
        <f>'5- Identificación de Riesgos'!I14</f>
        <v>Afectación de reputacion,imagén,  credibilidad, satisfacción de usuarios y PI</v>
      </c>
      <c r="M14" s="183" t="s">
        <v>338</v>
      </c>
      <c r="N14" s="169" t="s">
        <v>337</v>
      </c>
      <c r="O14" s="169" t="s">
        <v>337</v>
      </c>
      <c r="P14" s="169" t="s">
        <v>337</v>
      </c>
      <c r="Q14" s="169" t="s">
        <v>337</v>
      </c>
      <c r="R14" s="173">
        <f t="shared" si="1"/>
        <v>1</v>
      </c>
      <c r="S14" s="419">
        <f>AVERAGE(R14:R16)</f>
        <v>0.33333333333333331</v>
      </c>
      <c r="T14" s="374"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Baja - 2</v>
      </c>
      <c r="U14" s="361"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Menor - 2</v>
      </c>
      <c r="V14" s="357" t="str">
        <f>CONCATENATE(VLOOKUP((LEFT(T14,LEN(T14)-4)&amp;LEFT(U14,LEN(U14)-4)),'9- Matriz de Calor '!$D$18:$E$42,2,0)," - ",RIGHT(T14,1)*RIGHT(U14,1))</f>
        <v>Moderado - 4</v>
      </c>
    </row>
    <row r="15" spans="1:278" ht="51">
      <c r="A15" s="381"/>
      <c r="B15" s="386"/>
      <c r="C15" s="180" t="str">
        <f>'5- Identificación de Riesgos'!D15</f>
        <v>2. Escaso recurso humano con conocimientos, habilidades, destrezas y experiencia, en formulación de planes sectoriales.</v>
      </c>
      <c r="D15" s="175"/>
      <c r="E15" s="181" t="s">
        <v>340</v>
      </c>
      <c r="F15" s="170" t="s">
        <v>336</v>
      </c>
      <c r="G15" s="170" t="s">
        <v>337</v>
      </c>
      <c r="H15" s="170" t="s">
        <v>337</v>
      </c>
      <c r="I15" s="170" t="s">
        <v>337</v>
      </c>
      <c r="J15" s="172">
        <f t="shared" si="0"/>
        <v>0.75</v>
      </c>
      <c r="K15" s="420"/>
      <c r="L15" s="170" t="str">
        <f>'5- Identificación de Riesgos'!I15</f>
        <v>Incumplimiento de las metas establecidas</v>
      </c>
      <c r="M15" s="182" t="s">
        <v>341</v>
      </c>
      <c r="N15" s="170" t="s">
        <v>336</v>
      </c>
      <c r="O15" s="170" t="s">
        <v>336</v>
      </c>
      <c r="P15" s="170" t="s">
        <v>336</v>
      </c>
      <c r="Q15" s="170" t="s">
        <v>336</v>
      </c>
      <c r="R15" s="172">
        <f t="shared" si="1"/>
        <v>0</v>
      </c>
      <c r="S15" s="420"/>
      <c r="T15" s="371"/>
      <c r="U15" s="362"/>
      <c r="V15" s="358"/>
    </row>
    <row r="16" spans="1:278" ht="97.5" customHeight="1">
      <c r="A16" s="381"/>
      <c r="B16" s="422"/>
      <c r="C16" s="180" t="str">
        <f>'5- Identificación de Riesgos'!D16</f>
        <v>3. Utilización de metodologías   inadecuadas  para la formulación del PSD</v>
      </c>
      <c r="D16" s="175"/>
      <c r="E16" s="257" t="s">
        <v>335</v>
      </c>
      <c r="F16" s="170" t="s">
        <v>336</v>
      </c>
      <c r="G16" s="170" t="s">
        <v>337</v>
      </c>
      <c r="H16" s="170" t="s">
        <v>337</v>
      </c>
      <c r="I16" s="170" t="s">
        <v>337</v>
      </c>
      <c r="J16" s="172">
        <f t="shared" si="0"/>
        <v>0.75</v>
      </c>
      <c r="K16" s="420"/>
      <c r="L16" s="170"/>
      <c r="M16" s="182"/>
      <c r="N16" s="170"/>
      <c r="O16" s="170"/>
      <c r="P16" s="170"/>
      <c r="Q16" s="170"/>
      <c r="R16" s="172">
        <f t="shared" si="1"/>
        <v>0</v>
      </c>
      <c r="S16" s="420"/>
      <c r="T16" s="371"/>
      <c r="U16" s="362"/>
      <c r="V16" s="358"/>
    </row>
    <row r="17" spans="1:22" ht="75.75" customHeight="1">
      <c r="A17" s="380">
        <f>'5- Identificación de Riesgos'!A17</f>
        <v>3</v>
      </c>
      <c r="B17" s="361" t="str">
        <f>'5- Identificación de Riesgos'!B17</f>
        <v xml:space="preserve">Recibir dádivas o beneficios a nombre propio o de terceros para direccionar planes a desarrollar y recursos de financiación </v>
      </c>
      <c r="C17" s="178" t="str">
        <f>'5- Identificación de Riesgos'!D17</f>
        <v>1. Insuficientes programas de capacitación para la toma de conciencia debido al desconocimiento de la ley antisoborno (ISO 37001: 2016), Plan Anticorrupcion y de los Valores y Principios propios de la Entidad</v>
      </c>
      <c r="D17" s="174"/>
      <c r="E17" s="249" t="s">
        <v>342</v>
      </c>
      <c r="F17" s="169" t="s">
        <v>336</v>
      </c>
      <c r="G17" s="169" t="s">
        <v>337</v>
      </c>
      <c r="H17" s="169" t="s">
        <v>336</v>
      </c>
      <c r="I17" s="169" t="s">
        <v>336</v>
      </c>
      <c r="J17" s="173">
        <f t="shared" ref="J17:J21" si="2">COUNTIF(F17:I17,"SI")/4</f>
        <v>0.25</v>
      </c>
      <c r="K17" s="419">
        <f>AVERAGE(J17:J19)</f>
        <v>0.41666666666666669</v>
      </c>
      <c r="L17" s="169" t="str">
        <f>'5- Identificación de Riesgos'!I17</f>
        <v>Afectación de reputacion,imagén,  credibilidad, satisfacción de usuarios y PI</v>
      </c>
      <c r="M17" s="260" t="s">
        <v>338</v>
      </c>
      <c r="N17" s="169" t="s">
        <v>337</v>
      </c>
      <c r="O17" s="169" t="s">
        <v>337</v>
      </c>
      <c r="P17" s="169" t="s">
        <v>337</v>
      </c>
      <c r="Q17" s="169" t="s">
        <v>337</v>
      </c>
      <c r="R17" s="173">
        <f t="shared" ref="R17:R21" si="3">SUM(COUNTIF(N17,"SI")*25%,COUNTIF(O17,"SI")*40%,COUNTIF(P17,"SI")*25%,COUNTIF(Q17,"SI")*10%)</f>
        <v>1</v>
      </c>
      <c r="S17" s="419">
        <f>AVERAGE(R17:R19)</f>
        <v>0.33333333333333331</v>
      </c>
      <c r="T17" s="374"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Alta - 5</v>
      </c>
      <c r="U17" s="361"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Mayor - 4</v>
      </c>
      <c r="V17" s="357" t="str">
        <f>CONCATENATE(VLOOKUP((LEFT(T17,LEN(T17)-4)&amp;LEFT(U17,LEN(U17)-4)),'9- Matriz de Calor '!$D$18:$E$42,2,0)," - ",RIGHT(T17,1)*RIGHT(U17,1))</f>
        <v>Alto - 20</v>
      </c>
    </row>
    <row r="18" spans="1:22" ht="75.75" customHeight="1">
      <c r="A18" s="381"/>
      <c r="B18" s="362"/>
      <c r="C18" s="180" t="str">
        <f>'5- Identificación de Riesgos'!D18</f>
        <v>2. Desconocimiento y no aplicación del código de ética y buen gobieno</v>
      </c>
      <c r="D18" s="175"/>
      <c r="E18" s="193" t="s">
        <v>343</v>
      </c>
      <c r="F18" s="170" t="s">
        <v>336</v>
      </c>
      <c r="G18" s="170" t="s">
        <v>336</v>
      </c>
      <c r="H18" s="170" t="s">
        <v>336</v>
      </c>
      <c r="I18" s="170" t="s">
        <v>336</v>
      </c>
      <c r="J18" s="172">
        <f t="shared" si="2"/>
        <v>0</v>
      </c>
      <c r="K18" s="420"/>
      <c r="L18" s="170"/>
      <c r="M18" s="261"/>
      <c r="N18" s="170"/>
      <c r="O18" s="170"/>
      <c r="P18" s="170"/>
      <c r="Q18" s="170"/>
      <c r="R18" s="172">
        <f t="shared" si="3"/>
        <v>0</v>
      </c>
      <c r="S18" s="420"/>
      <c r="T18" s="371"/>
      <c r="U18" s="362"/>
      <c r="V18" s="358"/>
    </row>
    <row r="19" spans="1:22" ht="70.5" customHeight="1">
      <c r="A19" s="381"/>
      <c r="B19" s="362"/>
      <c r="C19" s="180" t="str">
        <f>'5- Identificación de Riesgos'!D19</f>
        <v>3. Carencia de compromiso y transparencia de los servidore judiciales.</v>
      </c>
      <c r="D19" s="175"/>
      <c r="E19" s="193" t="s">
        <v>344</v>
      </c>
      <c r="F19" s="170" t="s">
        <v>337</v>
      </c>
      <c r="G19" s="170" t="s">
        <v>337</v>
      </c>
      <c r="H19" s="170" t="s">
        <v>337</v>
      </c>
      <c r="I19" s="170" t="s">
        <v>337</v>
      </c>
      <c r="J19" s="172">
        <f t="shared" si="2"/>
        <v>1</v>
      </c>
      <c r="K19" s="420"/>
      <c r="L19" s="170"/>
      <c r="M19" s="259"/>
      <c r="N19" s="170"/>
      <c r="O19" s="170"/>
      <c r="P19" s="170"/>
      <c r="Q19" s="170"/>
      <c r="R19" s="172">
        <f t="shared" si="3"/>
        <v>0</v>
      </c>
      <c r="S19" s="420"/>
      <c r="T19" s="371"/>
      <c r="U19" s="362"/>
      <c r="V19" s="358"/>
    </row>
    <row r="20" spans="1:22" ht="75">
      <c r="A20" s="380">
        <f>'5- Identificación de Riesgos'!A20</f>
        <v>4</v>
      </c>
      <c r="B20" s="361" t="str">
        <f>'5- Identificación de Riesgos'!B20</f>
        <v xml:space="preserve">Ofrecer, prometer, entregar, aceptar o solicitar una ventaja indebida para influenciar en favor propio o de terceros  en la formulación de lineamientos y directrices inapropiadas para la planeación institucional   </v>
      </c>
      <c r="C20" s="178" t="str">
        <f>'5- Identificación de Riesgos'!D20</f>
        <v>1. Falta de ética de los servidores públicos (Debilidades en principios y valores)</v>
      </c>
      <c r="D20" s="174"/>
      <c r="E20" s="249" t="s">
        <v>342</v>
      </c>
      <c r="F20" s="169" t="s">
        <v>336</v>
      </c>
      <c r="G20" s="169" t="s">
        <v>337</v>
      </c>
      <c r="H20" s="169" t="s">
        <v>336</v>
      </c>
      <c r="I20" s="169" t="s">
        <v>336</v>
      </c>
      <c r="J20" s="173">
        <f t="shared" si="2"/>
        <v>0.25</v>
      </c>
      <c r="K20" s="419">
        <f>AVERAGE(J20:J21)</f>
        <v>0.125</v>
      </c>
      <c r="L20" s="169" t="str">
        <f>'5- Identificación de Riesgos'!I20</f>
        <v>Afectación de reputacion,imagén,  credibilidad, satisfacción de usuarios y PI</v>
      </c>
      <c r="M20" s="262" t="s">
        <v>338</v>
      </c>
      <c r="N20" s="169" t="s">
        <v>337</v>
      </c>
      <c r="O20" s="169" t="s">
        <v>337</v>
      </c>
      <c r="P20" s="169" t="s">
        <v>337</v>
      </c>
      <c r="Q20" s="169" t="s">
        <v>337</v>
      </c>
      <c r="R20" s="173">
        <f t="shared" si="3"/>
        <v>1</v>
      </c>
      <c r="S20" s="419">
        <f>AVERAGE(R20:R21)</f>
        <v>0.5</v>
      </c>
      <c r="T20" s="37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Mayor - 4</v>
      </c>
      <c r="V20" s="357" t="str">
        <f>CONCATENATE(VLOOKUP((LEFT(T20,LEN(T20)-4)&amp;LEFT(U20,LEN(U20)-4)),'9- Matriz de Calor '!$D$18:$E$42,2,0)," - ",RIGHT(T20,1)*RIGHT(U20,1))</f>
        <v>Alto  - 4</v>
      </c>
    </row>
    <row r="21" spans="1:22" ht="30">
      <c r="A21" s="381"/>
      <c r="B21" s="362"/>
      <c r="C21" s="180" t="str">
        <f>'5- Identificación de Riesgos'!D21</f>
        <v>2. Debilidades en los controles de los procedimientos para la formulación del planes estratégicos.</v>
      </c>
      <c r="D21" s="175"/>
      <c r="E21" s="194" t="s">
        <v>345</v>
      </c>
      <c r="F21" s="170" t="s">
        <v>336</v>
      </c>
      <c r="G21" s="170" t="s">
        <v>336</v>
      </c>
      <c r="H21" s="170" t="s">
        <v>336</v>
      </c>
      <c r="I21" s="170" t="s">
        <v>336</v>
      </c>
      <c r="J21" s="172">
        <f t="shared" si="2"/>
        <v>0</v>
      </c>
      <c r="K21" s="420"/>
      <c r="L21" s="170"/>
      <c r="M21" s="263"/>
      <c r="N21" s="170"/>
      <c r="O21" s="170"/>
      <c r="P21" s="170"/>
      <c r="Q21" s="170"/>
      <c r="R21" s="172">
        <f t="shared" si="3"/>
        <v>0</v>
      </c>
      <c r="S21" s="420"/>
      <c r="T21" s="371"/>
      <c r="U21" s="362"/>
      <c r="V21" s="358"/>
    </row>
    <row r="22" spans="1:22" ht="75" customHeight="1">
      <c r="A22" s="380">
        <f>'5- Identificación de Riesgos'!A22</f>
        <v>5</v>
      </c>
      <c r="B22" s="361" t="str">
        <f>'5- Identificación de Riesgos'!B22</f>
        <v xml:space="preserve">Ofrecer, prometer, entregar, aceptar o solicitar una ventaja indebida  a favor propio o de terceros al realizar el seguimiento de la planeación estratégica de forma deficiente, incompleta e inorportuna </v>
      </c>
      <c r="C22" s="178" t="str">
        <f>'5- Identificación de Riesgos'!D22</f>
        <v>1. Falta de ética de los servidores públicos (Debilidades en principios y valores)</v>
      </c>
      <c r="D22" s="174"/>
      <c r="E22" s="249" t="s">
        <v>342</v>
      </c>
      <c r="F22" s="169" t="s">
        <v>336</v>
      </c>
      <c r="G22" s="169" t="s">
        <v>337</v>
      </c>
      <c r="H22" s="169" t="s">
        <v>336</v>
      </c>
      <c r="I22" s="169" t="s">
        <v>336</v>
      </c>
      <c r="J22" s="173">
        <f t="shared" ref="J22:J23" si="4">COUNTIF(F22:I22,"SI")/4</f>
        <v>0.25</v>
      </c>
      <c r="K22" s="419">
        <f>AVERAGE(J22:J23)</f>
        <v>0.125</v>
      </c>
      <c r="L22" s="169" t="str">
        <f>'5- Identificación de Riesgos'!I22</f>
        <v>Afectación de reputacion,imagén,  credibilidad, satisfacción de usuarios y PI</v>
      </c>
      <c r="M22" s="262" t="s">
        <v>338</v>
      </c>
      <c r="N22" s="169" t="s">
        <v>337</v>
      </c>
      <c r="O22" s="169" t="s">
        <v>337</v>
      </c>
      <c r="P22" s="169" t="s">
        <v>337</v>
      </c>
      <c r="Q22" s="169" t="s">
        <v>337</v>
      </c>
      <c r="R22" s="173">
        <f t="shared" ref="R22:R23" si="5">SUM(COUNTIF(N22,"SI")*25%,COUNTIF(O22,"SI")*40%,COUNTIF(P22,"SI")*25%,COUNTIF(Q22,"SI")*10%)</f>
        <v>1</v>
      </c>
      <c r="S22" s="419">
        <f>AVERAGE(R22:R23)</f>
        <v>0.5</v>
      </c>
      <c r="T22" s="374"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361"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Mayor - 4</v>
      </c>
      <c r="V22" s="357" t="str">
        <f>CONCATENATE(VLOOKUP((LEFT(T22,LEN(T22)-4)&amp;LEFT(U22,LEN(U22)-4)),'9- Matriz de Calor '!$D$18:$E$42,2,0)," - ",RIGHT(T22,1)*RIGHT(U22,1))</f>
        <v>Alto  - 4</v>
      </c>
    </row>
    <row r="23" spans="1:22" ht="30">
      <c r="A23" s="381"/>
      <c r="B23" s="362"/>
      <c r="C23" s="180" t="str">
        <f>'5- Identificación de Riesgos'!D23</f>
        <v xml:space="preserve">2. Falta identificar y hacer seguimiento a funcionarios sensibles </v>
      </c>
      <c r="D23" s="175"/>
      <c r="E23" s="258" t="s">
        <v>346</v>
      </c>
      <c r="F23" s="170" t="s">
        <v>336</v>
      </c>
      <c r="G23" s="170" t="s">
        <v>336</v>
      </c>
      <c r="H23" s="170" t="s">
        <v>336</v>
      </c>
      <c r="I23" s="170" t="s">
        <v>336</v>
      </c>
      <c r="J23" s="172">
        <f t="shared" si="4"/>
        <v>0</v>
      </c>
      <c r="K23" s="420"/>
      <c r="L23" s="170"/>
      <c r="M23" s="263"/>
      <c r="N23" s="170"/>
      <c r="O23" s="170"/>
      <c r="P23" s="170"/>
      <c r="Q23" s="170"/>
      <c r="R23" s="172">
        <f t="shared" si="5"/>
        <v>0</v>
      </c>
      <c r="S23" s="420"/>
      <c r="T23" s="371"/>
      <c r="U23" s="362"/>
      <c r="V23" s="358"/>
    </row>
  </sheetData>
  <mergeCells count="53">
    <mergeCell ref="U22:U23"/>
    <mergeCell ref="V22:V23"/>
    <mergeCell ref="A22:A23"/>
    <mergeCell ref="B22:B23"/>
    <mergeCell ref="K22:K23"/>
    <mergeCell ref="S22:S23"/>
    <mergeCell ref="T22:T23"/>
    <mergeCell ref="A10:A13"/>
    <mergeCell ref="B10:B13"/>
    <mergeCell ref="C5:V5"/>
    <mergeCell ref="C6:V6"/>
    <mergeCell ref="S10:S13"/>
    <mergeCell ref="T10:T13"/>
    <mergeCell ref="U10:U13"/>
    <mergeCell ref="V10:V13"/>
    <mergeCell ref="K10:K1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4:A16"/>
    <mergeCell ref="K14:K16"/>
    <mergeCell ref="V14:V16"/>
    <mergeCell ref="T14:T16"/>
    <mergeCell ref="U14:U16"/>
    <mergeCell ref="S14:S16"/>
    <mergeCell ref="B14:B16"/>
    <mergeCell ref="T17:T19"/>
    <mergeCell ref="U17:U19"/>
    <mergeCell ref="V17:V19"/>
    <mergeCell ref="A17:A19"/>
    <mergeCell ref="B17:B19"/>
    <mergeCell ref="K17:K19"/>
    <mergeCell ref="S17:S19"/>
    <mergeCell ref="T20:T21"/>
    <mergeCell ref="U20:U21"/>
    <mergeCell ref="V20:V21"/>
    <mergeCell ref="A20:A21"/>
    <mergeCell ref="B20:B21"/>
    <mergeCell ref="K20:K21"/>
    <mergeCell ref="S20:S21"/>
  </mergeCells>
  <conditionalFormatting sqref="T10 T14 T17 T20 T22">
    <cfRule type="containsText" dxfId="254" priority="274" operator="containsText" text="Muy Baja">
      <formula>NOT(ISERROR(SEARCH("Muy Baja",T10)))</formula>
    </cfRule>
    <cfRule type="containsText" dxfId="253" priority="275" operator="containsText" text="Baja">
      <formula>NOT(ISERROR(SEARCH("Baja",T10)))</formula>
    </cfRule>
    <cfRule type="containsText" dxfId="252" priority="276" operator="containsText" text="Muy Alta">
      <formula>NOT(ISERROR(SEARCH("Muy Alta",T10)))</formula>
    </cfRule>
    <cfRule type="containsText" dxfId="251" priority="278" operator="containsText" text="Alta">
      <formula>NOT(ISERROR(SEARCH("Alta",T10)))</formula>
    </cfRule>
    <cfRule type="containsText" dxfId="250" priority="279" operator="containsText" text="Media">
      <formula>NOT(ISERROR(SEARCH("Media",T10)))</formula>
    </cfRule>
    <cfRule type="containsText" dxfId="249" priority="280" operator="containsText" text="Media">
      <formula>NOT(ISERROR(SEARCH("Media",T10)))</formula>
    </cfRule>
    <cfRule type="containsText" dxfId="248" priority="281" operator="containsText" text="Media">
      <formula>NOT(ISERROR(SEARCH("Media",T10)))</formula>
    </cfRule>
    <cfRule type="containsText" dxfId="247" priority="282" operator="containsText" text="Muy Baja">
      <formula>NOT(ISERROR(SEARCH("Muy Baja",T10)))</formula>
    </cfRule>
    <cfRule type="containsText" dxfId="246" priority="283" operator="containsText" text="Baja">
      <formula>NOT(ISERROR(SEARCH("Baja",T10)))</formula>
    </cfRule>
    <cfRule type="containsText" dxfId="245" priority="284" operator="containsText" text="Muy Baja">
      <formula>NOT(ISERROR(SEARCH("Muy Baja",T10)))</formula>
    </cfRule>
    <cfRule type="containsText" dxfId="244" priority="285" operator="containsText" text="Muy Baja">
      <formula>NOT(ISERROR(SEARCH("Muy Baja",T10)))</formula>
    </cfRule>
    <cfRule type="containsText" dxfId="243" priority="286" operator="containsText" text="Muy Baja">
      <formula>NOT(ISERROR(SEARCH("Muy Baja",T10)))</formula>
    </cfRule>
    <cfRule type="containsText" dxfId="242" priority="287" operator="containsText" text="Muy Baja'Tabla probabilidad'!">
      <formula>NOT(ISERROR(SEARCH("Muy Baja'Tabla probabilidad'!",T10)))</formula>
    </cfRule>
    <cfRule type="containsText" dxfId="241" priority="288" operator="containsText" text="Muy bajo">
      <formula>NOT(ISERROR(SEARCH("Muy bajo",T10)))</formula>
    </cfRule>
    <cfRule type="containsText" dxfId="240" priority="289" operator="containsText" text="Alta">
      <formula>NOT(ISERROR(SEARCH("Alta",T10)))</formula>
    </cfRule>
    <cfRule type="containsText" dxfId="239" priority="290" operator="containsText" text="Media">
      <formula>NOT(ISERROR(SEARCH("Media",T10)))</formula>
    </cfRule>
    <cfRule type="containsText" dxfId="238" priority="291" operator="containsText" text="Baja">
      <formula>NOT(ISERROR(SEARCH("Baja",T10)))</formula>
    </cfRule>
    <cfRule type="containsText" dxfId="237" priority="292" operator="containsText" text="Muy baja">
      <formula>NOT(ISERROR(SEARCH("Muy baja",T10)))</formula>
    </cfRule>
    <cfRule type="cellIs" dxfId="236" priority="295" operator="between">
      <formula>1</formula>
      <formula>2</formula>
    </cfRule>
    <cfRule type="cellIs" dxfId="235" priority="296" operator="between">
      <formula>0</formula>
      <formula>2</formula>
    </cfRule>
  </conditionalFormatting>
  <conditionalFormatting sqref="U10 U14 U17 U20 U22">
    <cfRule type="containsText" dxfId="234" priority="268" operator="containsText" text="Catastrófico">
      <formula>NOT(ISERROR(SEARCH("Catastrófico",U10)))</formula>
    </cfRule>
    <cfRule type="containsText" dxfId="233" priority="269" operator="containsText" text="Mayor">
      <formula>NOT(ISERROR(SEARCH("Mayor",U10)))</formula>
    </cfRule>
    <cfRule type="containsText" dxfId="232" priority="270" operator="containsText" text="Alta">
      <formula>NOT(ISERROR(SEARCH("Alta",U10)))</formula>
    </cfRule>
    <cfRule type="containsText" dxfId="231" priority="271" operator="containsText" text="Moderado">
      <formula>NOT(ISERROR(SEARCH("Moderado",U10)))</formula>
    </cfRule>
    <cfRule type="containsText" dxfId="230" priority="272" operator="containsText" text="Menor">
      <formula>NOT(ISERROR(SEARCH("Menor",U10)))</formula>
    </cfRule>
    <cfRule type="containsText" dxfId="229" priority="273" operator="containsText" text="Leve">
      <formula>NOT(ISERROR(SEARCH("Leve",U10)))</formula>
    </cfRule>
  </conditionalFormatting>
  <conditionalFormatting sqref="V10 V14 V17 V20 V22">
    <cfRule type="containsText" dxfId="228" priority="232" operator="containsText" text="Extremo">
      <formula>NOT(ISERROR(SEARCH("Extremo",V10)))</formula>
    </cfRule>
    <cfRule type="containsText" dxfId="227" priority="233" operator="containsText" text="Alto">
      <formula>NOT(ISERROR(SEARCH("Alto",V10)))</formula>
    </cfRule>
    <cfRule type="containsText" dxfId="226" priority="234" operator="containsText" text="Bajo">
      <formula>NOT(ISERROR(SEARCH("Bajo",V10)))</formula>
    </cfRule>
    <cfRule type="containsText" dxfId="225" priority="235" operator="containsText" text="Moderado">
      <formula>NOT(ISERROR(SEARCH("Moderado",V10)))</formula>
    </cfRule>
  </conditionalFormatting>
  <dataValidations count="2">
    <dataValidation allowBlank="1" showInputMessage="1" showErrorMessage="1" prompt="Enunciar cuál es el control" sqref="E20:E21 M17 M19 M20 E22:E23 M22 M10:M13 E10:E18"/>
    <dataValidation type="list" allowBlank="1" showInputMessage="1" showErrorMessage="1" sqref="F10:I23 N10:Q23">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T14 T17 T20 T22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24"/>
  <sheetViews>
    <sheetView showGridLines="0" zoomScale="70" zoomScaleNormal="70" zoomScalePageLayoutView="70" workbookViewId="0">
      <selection activeCell="G10" sqref="G10:G13"/>
    </sheetView>
  </sheetViews>
  <sheetFormatPr baseColWidth="10" defaultColWidth="11.42578125" defaultRowHeight="15"/>
  <cols>
    <col min="1" max="1" width="5.42578125" customWidth="1"/>
    <col min="2" max="2" width="25.28515625" customWidth="1"/>
    <col min="3" max="3" width="48.5703125" customWidth="1"/>
    <col min="4" max="4" width="12.7109375" customWidth="1"/>
    <col min="5" max="5" width="60.7109375"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7.5703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63"/>
      <c r="B1" s="463"/>
      <c r="C1" s="463"/>
      <c r="D1" s="463"/>
      <c r="E1" s="463"/>
      <c r="F1" s="462" t="s">
        <v>347</v>
      </c>
      <c r="G1" s="462"/>
      <c r="H1" s="462"/>
      <c r="I1" s="462"/>
      <c r="J1" s="462"/>
      <c r="K1" s="462"/>
      <c r="L1" s="462"/>
      <c r="M1" s="462"/>
      <c r="N1" s="462"/>
      <c r="O1" s="462"/>
      <c r="P1" s="462"/>
      <c r="Q1" s="46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3"/>
      <c r="B2" s="463"/>
      <c r="C2" s="463"/>
      <c r="D2" s="463"/>
      <c r="E2" s="463"/>
      <c r="F2" s="462"/>
      <c r="G2" s="462"/>
      <c r="H2" s="462"/>
      <c r="I2" s="462"/>
      <c r="J2" s="462"/>
      <c r="K2" s="462"/>
      <c r="L2" s="462"/>
      <c r="M2" s="462"/>
      <c r="N2" s="462"/>
      <c r="O2" s="462"/>
      <c r="P2" s="462"/>
      <c r="Q2" s="46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63"/>
      <c r="B3" s="463"/>
      <c r="C3" s="463"/>
      <c r="D3" s="463"/>
      <c r="E3" s="463"/>
      <c r="F3" s="462"/>
      <c r="G3" s="462"/>
      <c r="H3" s="462"/>
      <c r="I3" s="462"/>
      <c r="J3" s="462"/>
      <c r="K3" s="462"/>
      <c r="L3" s="462"/>
      <c r="M3" s="462"/>
      <c r="N3" s="462"/>
      <c r="O3" s="462"/>
      <c r="P3" s="462"/>
      <c r="Q3" s="46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6" t="s">
        <v>263</v>
      </c>
      <c r="B4" s="396"/>
      <c r="C4" s="403" t="s">
        <v>3</v>
      </c>
      <c r="D4" s="403"/>
      <c r="E4" s="403"/>
      <c r="F4" s="403"/>
      <c r="G4" s="403"/>
      <c r="H4" s="403"/>
      <c r="I4" s="403"/>
      <c r="J4" s="403"/>
      <c r="K4" s="403"/>
      <c r="L4" s="403"/>
      <c r="M4" s="403"/>
      <c r="N4" s="403"/>
      <c r="O4" s="403"/>
      <c r="P4" s="403"/>
      <c r="Q4" s="40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96" t="s">
        <v>265</v>
      </c>
      <c r="B5" s="396"/>
      <c r="C5" s="403" t="s">
        <v>31</v>
      </c>
      <c r="D5" s="403"/>
      <c r="E5" s="403"/>
      <c r="F5" s="403"/>
      <c r="G5" s="403"/>
      <c r="H5" s="403"/>
      <c r="I5" s="403"/>
      <c r="J5" s="403"/>
      <c r="K5" s="403"/>
      <c r="L5" s="403"/>
      <c r="M5" s="403"/>
      <c r="N5" s="403"/>
      <c r="O5" s="403"/>
      <c r="P5" s="403"/>
      <c r="Q5" s="40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6" t="s">
        <v>266</v>
      </c>
      <c r="B6" s="396"/>
      <c r="C6" s="402" t="s">
        <v>504</v>
      </c>
      <c r="D6" s="402"/>
      <c r="E6" s="402"/>
      <c r="F6" s="402"/>
      <c r="G6" s="402"/>
      <c r="H6" s="402"/>
      <c r="I6" s="402"/>
      <c r="J6" s="402"/>
      <c r="K6" s="402"/>
      <c r="L6" s="402"/>
      <c r="M6" s="402"/>
      <c r="N6" s="402"/>
      <c r="O6" s="402"/>
      <c r="P6" s="402"/>
      <c r="Q6" s="40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32" t="s">
        <v>348</v>
      </c>
      <c r="B7" s="432"/>
      <c r="C7" s="432"/>
      <c r="D7" s="432"/>
      <c r="E7" s="432"/>
      <c r="F7" s="432" t="s">
        <v>283</v>
      </c>
      <c r="G7" s="432"/>
      <c r="H7" s="432"/>
      <c r="I7" s="91"/>
      <c r="J7" s="405" t="s">
        <v>349</v>
      </c>
      <c r="K7" s="405"/>
      <c r="L7" s="405"/>
      <c r="M7" s="405"/>
      <c r="N7" s="40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34" t="s">
        <v>273</v>
      </c>
      <c r="B8" s="435" t="s">
        <v>321</v>
      </c>
      <c r="C8" s="455" t="s">
        <v>275</v>
      </c>
      <c r="D8" s="457" t="s">
        <v>285</v>
      </c>
      <c r="E8" s="435" t="s">
        <v>269</v>
      </c>
      <c r="F8" s="453" t="s">
        <v>350</v>
      </c>
      <c r="G8" s="453" t="s">
        <v>351</v>
      </c>
      <c r="H8" s="453" t="s">
        <v>352</v>
      </c>
      <c r="I8" s="460"/>
      <c r="J8" s="453" t="s">
        <v>353</v>
      </c>
      <c r="K8" s="453" t="s">
        <v>354</v>
      </c>
      <c r="L8" s="453" t="s">
        <v>355</v>
      </c>
      <c r="M8" s="453" t="s">
        <v>356</v>
      </c>
      <c r="N8" s="453" t="s">
        <v>357</v>
      </c>
      <c r="O8" s="453" t="s">
        <v>358</v>
      </c>
      <c r="P8" s="453" t="s">
        <v>359</v>
      </c>
      <c r="Q8" s="453" t="s">
        <v>360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397"/>
      <c r="B9" s="436"/>
      <c r="C9" s="456"/>
      <c r="D9" s="458"/>
      <c r="E9" s="436"/>
      <c r="F9" s="454"/>
      <c r="G9" s="454"/>
      <c r="H9" s="454"/>
      <c r="I9" s="461"/>
      <c r="J9" s="454"/>
      <c r="K9" s="454"/>
      <c r="L9" s="454"/>
      <c r="M9" s="454"/>
      <c r="N9" s="454"/>
      <c r="O9" s="454"/>
      <c r="P9" s="454"/>
      <c r="Q9" s="45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51" customHeight="1">
      <c r="A10" s="380">
        <f>'5- Identificación de Riesgos'!A10</f>
        <v>1</v>
      </c>
      <c r="B10" s="421" t="str">
        <f>'5- Identificación de Riesgos'!B10</f>
        <v>Demora (Incumplimiento en la presentación de los informes de seguimiento semestral y anual al Plan Sectorial de Desarrollo -PSD)</v>
      </c>
      <c r="C10" s="361" t="str">
        <f>'5- Identificación de Riesgos'!C10</f>
        <v>No se presentan en forma oportuna los informes de seguimiento para la toma de decisiones de la Alta Dirección</v>
      </c>
      <c r="D10" s="361" t="s">
        <v>299</v>
      </c>
      <c r="E10" s="184" t="str">
        <f>'5- Identificación de Riesgos'!D10</f>
        <v>1. Falta de metodologías que permitan agilizar la formulación y elaboración de planes de acción.</v>
      </c>
      <c r="F10" s="374" t="str">
        <f>'5- Identificación de Riesgos'!H10</f>
        <v>Media - 3</v>
      </c>
      <c r="G10" s="361" t="str">
        <f>'5- Identificación de Riesgos'!M10</f>
        <v>Menor - 2</v>
      </c>
      <c r="H10" s="361" t="str">
        <f>'5- Identificación de Riesgos'!N10</f>
        <v>Moderado - 6</v>
      </c>
      <c r="I10" s="168"/>
      <c r="J10" s="449" t="str">
        <f>'6- Valoración Controles'!T10</f>
        <v>Baja - 2</v>
      </c>
      <c r="K10" s="449" t="str">
        <f>'6- Valoración Controles'!U10</f>
        <v>Menor - 2</v>
      </c>
      <c r="L10" s="451" t="e">
        <f>AVERAGE(#REF!)</f>
        <v>#REF!</v>
      </c>
      <c r="M10" s="445" t="str">
        <f>'6- Valoración Controles'!V10</f>
        <v>Moderado - 4</v>
      </c>
      <c r="N10" s="459" t="s">
        <v>361</v>
      </c>
      <c r="O10" s="464" t="s">
        <v>362</v>
      </c>
      <c r="P10" s="478" t="s">
        <v>363</v>
      </c>
      <c r="Q10" s="481" t="s">
        <v>364</v>
      </c>
    </row>
    <row r="11" spans="1:269" ht="53.25" customHeight="1">
      <c r="A11" s="381"/>
      <c r="B11" s="386"/>
      <c r="C11" s="362"/>
      <c r="D11" s="362"/>
      <c r="E11" s="185" t="str">
        <f>'5- Identificación de Riesgos'!D11</f>
        <v>2. Escaso recurso humano con conocimientos, habilidades, destrezas y experiencia, en seguimiento de planes de acción.</v>
      </c>
      <c r="F11" s="371"/>
      <c r="G11" s="448"/>
      <c r="H11" s="362"/>
      <c r="I11" s="92"/>
      <c r="J11" s="450"/>
      <c r="K11" s="450"/>
      <c r="L11" s="452"/>
      <c r="M11" s="446"/>
      <c r="N11" s="459"/>
      <c r="O11" s="465"/>
      <c r="P11" s="479"/>
      <c r="Q11" s="482"/>
    </row>
    <row r="12" spans="1:269" ht="65.25" customHeight="1">
      <c r="A12" s="381"/>
      <c r="B12" s="386"/>
      <c r="C12" s="362"/>
      <c r="D12" s="362"/>
      <c r="E12" s="188" t="str">
        <f>'5- Identificación de Riesgos'!D12</f>
        <v>3. Falta de entrenamiento del personal encargado en cada unidad de la elaboración del informe de seguimiento a planes y programas.</v>
      </c>
      <c r="F12" s="371"/>
      <c r="G12" s="448"/>
      <c r="H12" s="362"/>
      <c r="I12" s="92"/>
      <c r="J12" s="450"/>
      <c r="K12" s="450"/>
      <c r="L12" s="452"/>
      <c r="M12" s="446"/>
      <c r="N12" s="459"/>
      <c r="O12" s="465"/>
      <c r="P12" s="479"/>
      <c r="Q12" s="482"/>
    </row>
    <row r="13" spans="1:269" ht="49.5" customHeight="1">
      <c r="A13" s="381"/>
      <c r="B13" s="386"/>
      <c r="C13" s="362"/>
      <c r="D13" s="362"/>
      <c r="E13" s="185" t="str">
        <f>'5- Identificación de Riesgos'!D13</f>
        <v>4. Información recibida en forma parcial o con errores que requiere ser ajustada por las unidades correspondientes.</v>
      </c>
      <c r="F13" s="371"/>
      <c r="G13" s="448"/>
      <c r="H13" s="362"/>
      <c r="I13" s="92"/>
      <c r="J13" s="450"/>
      <c r="K13" s="450"/>
      <c r="L13" s="452"/>
      <c r="M13" s="446"/>
      <c r="N13" s="459"/>
      <c r="O13" s="466"/>
      <c r="P13" s="480"/>
      <c r="Q13" s="483"/>
    </row>
    <row r="14" spans="1:269" ht="87.75" customHeight="1">
      <c r="A14" s="380">
        <f>'5- Identificación de Riesgos'!A14</f>
        <v>2</v>
      </c>
      <c r="B14" s="421" t="str">
        <f>'5- Identificación de Riesgos'!B14</f>
        <v>Desarticulación de los objetivos y metas y  lineamientos  en la formulación del Plan de la Rama judicial.</v>
      </c>
      <c r="C14" s="421" t="str">
        <f>'5- Identificación de Riesgos'!C14</f>
        <v>Las acciones o proyectos formulados para desarrollar el Plan, no aportan al cumplimiento de objetivos y metas</v>
      </c>
      <c r="D14" s="372" t="s">
        <v>299</v>
      </c>
      <c r="E14" s="185" t="str">
        <f>'5- Identificación de Riesgos'!D14</f>
        <v xml:space="preserve">1. Inadecuado ejercicio de planeación, para determinar las prioridades y problemas que se deben atender o satisfacer </v>
      </c>
      <c r="F14" s="374" t="str">
        <f>'5- Identificación de Riesgos'!H14</f>
        <v>Media - 3</v>
      </c>
      <c r="G14" s="361" t="str">
        <f>'5- Identificación de Riesgos'!M14</f>
        <v>Menor - 2</v>
      </c>
      <c r="H14" s="361" t="str">
        <f>'5- Identificación de Riesgos'!N14</f>
        <v>Moderado - 6</v>
      </c>
      <c r="I14" s="92"/>
      <c r="J14" s="449" t="str">
        <f>'6- Valoración Controles'!T14</f>
        <v>Baja - 2</v>
      </c>
      <c r="K14" s="449" t="str">
        <f>'6- Valoración Controles'!U14</f>
        <v>Menor - 2</v>
      </c>
      <c r="L14" s="451" t="e">
        <f>AVERAGE(#REF!)</f>
        <v>#REF!</v>
      </c>
      <c r="M14" s="445" t="str">
        <f>'6- Valoración Controles'!V14</f>
        <v>Moderado - 4</v>
      </c>
      <c r="N14" s="459" t="s">
        <v>361</v>
      </c>
      <c r="O14" s="467" t="s">
        <v>365</v>
      </c>
      <c r="P14" s="478" t="s">
        <v>366</v>
      </c>
      <c r="Q14" s="485" t="s">
        <v>364</v>
      </c>
    </row>
    <row r="15" spans="1:269" ht="73.5" customHeight="1">
      <c r="A15" s="381"/>
      <c r="B15" s="386"/>
      <c r="C15" s="386"/>
      <c r="D15" s="362"/>
      <c r="E15" s="185" t="str">
        <f>'5- Identificación de Riesgos'!D15</f>
        <v>2. Escaso recurso humano con conocimientos, habilidades, destrezas y experiencia, en formulación de planes sectoriales.</v>
      </c>
      <c r="F15" s="371"/>
      <c r="G15" s="448"/>
      <c r="H15" s="362"/>
      <c r="I15" s="92"/>
      <c r="J15" s="450"/>
      <c r="K15" s="450"/>
      <c r="L15" s="452"/>
      <c r="M15" s="446"/>
      <c r="N15" s="459"/>
      <c r="O15" s="465"/>
      <c r="P15" s="484"/>
      <c r="Q15" s="476"/>
    </row>
    <row r="16" spans="1:269" ht="75" customHeight="1">
      <c r="A16" s="381"/>
      <c r="B16" s="422"/>
      <c r="C16" s="422"/>
      <c r="D16" s="362"/>
      <c r="E16" s="185" t="str">
        <f>'5- Identificación de Riesgos'!D16</f>
        <v>3. Utilización de metodologías   inadecuadas  para la formulación del PSD</v>
      </c>
      <c r="F16" s="371"/>
      <c r="G16" s="448"/>
      <c r="H16" s="362"/>
      <c r="I16" s="92"/>
      <c r="J16" s="450"/>
      <c r="K16" s="450"/>
      <c r="L16" s="452"/>
      <c r="M16" s="446"/>
      <c r="N16" s="459"/>
      <c r="O16" s="465"/>
      <c r="P16" s="484"/>
      <c r="Q16" s="476"/>
    </row>
    <row r="17" spans="1:17" ht="82.5" customHeight="1">
      <c r="A17" s="415">
        <v>3</v>
      </c>
      <c r="B17" s="421" t="str">
        <f>'5- Identificación de Riesgos'!B17</f>
        <v xml:space="preserve">Recibir dádivas o beneficios a nombre propio o de terceros para direccionar planes a desarrollar y recursos de financiación </v>
      </c>
      <c r="C17" s="361" t="str">
        <f>'5- Identificación de Riesgos'!C17</f>
        <v xml:space="preserve">Se direccionan planes y recursos para desarrollar planes que no son prioritarias o no aportan al cumplimiento de los objetivos institucionales </v>
      </c>
      <c r="D17" s="372" t="s">
        <v>299</v>
      </c>
      <c r="E17" s="185" t="str">
        <f>'5- Identificación de Riesgos'!D20</f>
        <v>1. Falta de ética de los servidores públicos (Debilidades en principios y valores)</v>
      </c>
      <c r="F17" s="374" t="str">
        <f>'5- Identificación de Riesgos'!H17</f>
        <v>Muy Alta - 5</v>
      </c>
      <c r="G17" s="361" t="str">
        <f>'5- Identificación de Riesgos'!M17</f>
        <v>Mayor - 4</v>
      </c>
      <c r="H17" s="361" t="str">
        <f>'5- Identificación de Riesgos'!N17</f>
        <v>Alto - 20</v>
      </c>
      <c r="I17" s="92"/>
      <c r="J17" s="449" t="str">
        <f>'6- Valoración Controles'!T17</f>
        <v>Muy Alta - 5</v>
      </c>
      <c r="K17" s="449" t="str">
        <f>'6- Valoración Controles'!U17</f>
        <v>Mayor - 4</v>
      </c>
      <c r="L17" s="451" t="e">
        <f>AVERAGE(#REF!)</f>
        <v>#REF!</v>
      </c>
      <c r="M17" s="445" t="str">
        <f>'6- Valoración Controles'!V17</f>
        <v>Alto - 20</v>
      </c>
      <c r="N17" s="447" t="s">
        <v>367</v>
      </c>
      <c r="O17" s="468" t="s">
        <v>368</v>
      </c>
      <c r="P17" s="472" t="s">
        <v>366</v>
      </c>
      <c r="Q17" s="472" t="s">
        <v>364</v>
      </c>
    </row>
    <row r="18" spans="1:17" ht="64.5" customHeight="1">
      <c r="A18" s="385"/>
      <c r="B18" s="386"/>
      <c r="C18" s="362"/>
      <c r="D18" s="362"/>
      <c r="E18" s="185" t="str">
        <f>'5- Identificación de Riesgos'!D21</f>
        <v>2. Debilidades en los controles de los procedimientos para la formulación del planes estratégicos.</v>
      </c>
      <c r="F18" s="371"/>
      <c r="G18" s="448"/>
      <c r="H18" s="362"/>
      <c r="I18" s="92"/>
      <c r="J18" s="450"/>
      <c r="K18" s="450"/>
      <c r="L18" s="452"/>
      <c r="M18" s="446"/>
      <c r="N18" s="447"/>
      <c r="O18" s="468"/>
      <c r="P18" s="473"/>
      <c r="Q18" s="472"/>
    </row>
    <row r="19" spans="1:17" ht="72" customHeight="1">
      <c r="A19" s="385"/>
      <c r="B19" s="386"/>
      <c r="C19" s="362"/>
      <c r="D19" s="362"/>
      <c r="E19" s="185" t="e">
        <f>'5- Identificación de Riesgos'!#REF!</f>
        <v>#REF!</v>
      </c>
      <c r="F19" s="371"/>
      <c r="G19" s="448"/>
      <c r="H19" s="362"/>
      <c r="I19" s="92"/>
      <c r="J19" s="450"/>
      <c r="K19" s="450"/>
      <c r="L19" s="452"/>
      <c r="M19" s="446"/>
      <c r="N19" s="447"/>
      <c r="O19" s="468"/>
      <c r="P19" s="473"/>
      <c r="Q19" s="472"/>
    </row>
    <row r="20" spans="1:17" ht="56.25" customHeight="1">
      <c r="A20" s="415">
        <v>4</v>
      </c>
      <c r="B20" s="421" t="str">
        <f>'5- Identificación de Riesgos'!B20</f>
        <v xml:space="preserve">Ofrecer, prometer, entregar, aceptar o solicitar una ventaja indebida para influenciar en favor propio o de terceros  en la formulación de lineamientos y directrices inapropiadas para la planeación institucional   </v>
      </c>
      <c r="C20" s="361" t="str">
        <f>'5- Identificación de Riesgos'!C20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0" s="372" t="s">
        <v>299</v>
      </c>
      <c r="E20" s="185" t="str">
        <f>'5- Identificación de Riesgos'!D20</f>
        <v>1. Falta de ética de los servidores públicos (Debilidades en principios y valores)</v>
      </c>
      <c r="F20" s="374" t="str">
        <f>'5- Identificación de Riesgos'!H20</f>
        <v>Muy Baja - 1</v>
      </c>
      <c r="G20" s="361" t="str">
        <f>'5- Identificación de Riesgos'!M20</f>
        <v>Mayor - 4</v>
      </c>
      <c r="H20" s="361" t="str">
        <f>'5- Identificación de Riesgos'!N20</f>
        <v>Alto  - 4</v>
      </c>
      <c r="I20" s="92"/>
      <c r="J20" s="449" t="str">
        <f>'6- Valoración Controles'!T20</f>
        <v>Muy Baja - 1</v>
      </c>
      <c r="K20" s="449" t="str">
        <f>'6- Valoración Controles'!U20</f>
        <v>Mayor - 4</v>
      </c>
      <c r="L20" s="451" t="e">
        <f>AVERAGE(#REF!)</f>
        <v>#REF!</v>
      </c>
      <c r="M20" s="445" t="str">
        <f>'6- Valoración Controles'!V20</f>
        <v>Alto  - 4</v>
      </c>
      <c r="N20" s="447" t="s">
        <v>367</v>
      </c>
      <c r="O20" s="469" t="s">
        <v>368</v>
      </c>
      <c r="P20" s="472" t="s">
        <v>366</v>
      </c>
      <c r="Q20" s="472" t="s">
        <v>364</v>
      </c>
    </row>
    <row r="21" spans="1:17" ht="39" customHeight="1">
      <c r="A21" s="385"/>
      <c r="B21" s="386"/>
      <c r="C21" s="362"/>
      <c r="D21" s="362"/>
      <c r="E21" s="185" t="str">
        <f>'5- Identificación de Riesgos'!D21</f>
        <v>2. Debilidades en los controles de los procedimientos para la formulación del planes estratégicos.</v>
      </c>
      <c r="F21" s="371"/>
      <c r="G21" s="448"/>
      <c r="H21" s="362"/>
      <c r="I21" s="92"/>
      <c r="J21" s="450"/>
      <c r="K21" s="450"/>
      <c r="L21" s="452"/>
      <c r="M21" s="446"/>
      <c r="N21" s="447"/>
      <c r="O21" s="469"/>
      <c r="P21" s="473"/>
      <c r="Q21" s="472"/>
    </row>
    <row r="22" spans="1:17" ht="63" customHeight="1">
      <c r="A22" s="385"/>
      <c r="B22" s="386"/>
      <c r="C22" s="362"/>
      <c r="D22" s="362"/>
      <c r="E22" s="185" t="e">
        <f>'5- Identificación de Riesgos'!#REF!</f>
        <v>#REF!</v>
      </c>
      <c r="F22" s="371"/>
      <c r="G22" s="448"/>
      <c r="H22" s="362"/>
      <c r="I22" s="92"/>
      <c r="J22" s="450"/>
      <c r="K22" s="450"/>
      <c r="L22" s="452"/>
      <c r="M22" s="446"/>
      <c r="N22" s="447"/>
      <c r="O22" s="469"/>
      <c r="P22" s="473"/>
      <c r="Q22" s="472"/>
    </row>
    <row r="23" spans="1:17" ht="30" customHeight="1">
      <c r="A23" s="415">
        <v>5</v>
      </c>
      <c r="B23" s="421" t="str">
        <f>'5- Identificación de Riesgos'!B22</f>
        <v xml:space="preserve">Ofrecer, prometer, entregar, aceptar o solicitar una ventaja indebida  a favor propio o de terceros al realizar el seguimiento de la planeación estratégica de forma deficiente, incompleta e inorportuna </v>
      </c>
      <c r="C23" s="361" t="str">
        <f>'5- Identificación de Riesgos'!C22</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23" s="372" t="s">
        <v>299</v>
      </c>
      <c r="E23" s="185" t="str">
        <f>'5- Identificación de Riesgos'!D22</f>
        <v>1. Falta de ética de los servidores públicos (Debilidades en principios y valores)</v>
      </c>
      <c r="F23" s="374" t="str">
        <f>'5- Identificación de Riesgos'!H22</f>
        <v>Muy Baja - 1</v>
      </c>
      <c r="G23" s="361" t="str">
        <f>'5- Identificación de Riesgos'!M22</f>
        <v>Mayor - 4</v>
      </c>
      <c r="H23" s="361" t="str">
        <f>'5- Identificación de Riesgos'!N22</f>
        <v>Alto  - 4</v>
      </c>
      <c r="I23" s="92"/>
      <c r="J23" s="449" t="str">
        <f>'6- Valoración Controles'!T22</f>
        <v>Muy Baja - 1</v>
      </c>
      <c r="K23" s="449" t="str">
        <f>'6- Valoración Controles'!U22</f>
        <v>Mayor - 4</v>
      </c>
      <c r="L23" s="451" t="e">
        <f>AVERAGE(#REF!)</f>
        <v>#REF!</v>
      </c>
      <c r="M23" s="445" t="str">
        <f>'6- Valoración Controles'!V22</f>
        <v>Alto  - 4</v>
      </c>
      <c r="N23" s="459" t="s">
        <v>367</v>
      </c>
      <c r="O23" s="470" t="s">
        <v>368</v>
      </c>
      <c r="P23" s="474" t="s">
        <v>366</v>
      </c>
      <c r="Q23" s="476" t="s">
        <v>364</v>
      </c>
    </row>
    <row r="24" spans="1:17" ht="69" customHeight="1">
      <c r="A24" s="385"/>
      <c r="B24" s="386"/>
      <c r="C24" s="362"/>
      <c r="D24" s="362"/>
      <c r="E24" s="185" t="str">
        <f>'5- Identificación de Riesgos'!D23</f>
        <v xml:space="preserve">2. Falta identificar y hacer seguimiento a funcionarios sensibles </v>
      </c>
      <c r="F24" s="371"/>
      <c r="G24" s="448"/>
      <c r="H24" s="362"/>
      <c r="I24" s="92"/>
      <c r="J24" s="450"/>
      <c r="K24" s="450"/>
      <c r="L24" s="452"/>
      <c r="M24" s="446"/>
      <c r="N24" s="459"/>
      <c r="O24" s="471"/>
      <c r="P24" s="475"/>
      <c r="Q24" s="477"/>
    </row>
  </sheetData>
  <mergeCells count="103">
    <mergeCell ref="P20:P22"/>
    <mergeCell ref="Q20:Q22"/>
    <mergeCell ref="P23:P24"/>
    <mergeCell ref="Q23:Q24"/>
    <mergeCell ref="P10:P13"/>
    <mergeCell ref="Q10:Q13"/>
    <mergeCell ref="P14:P16"/>
    <mergeCell ref="Q14:Q16"/>
    <mergeCell ref="P17:P19"/>
    <mergeCell ref="Q17:Q19"/>
    <mergeCell ref="O10:O13"/>
    <mergeCell ref="O14:O16"/>
    <mergeCell ref="O17:O19"/>
    <mergeCell ref="O20:O22"/>
    <mergeCell ref="O23:O24"/>
    <mergeCell ref="M23:M24"/>
    <mergeCell ref="N23:N24"/>
    <mergeCell ref="G23:G24"/>
    <mergeCell ref="H23:H24"/>
    <mergeCell ref="J23:J24"/>
    <mergeCell ref="K23:K24"/>
    <mergeCell ref="L23:L24"/>
    <mergeCell ref="A23:A24"/>
    <mergeCell ref="B23:B24"/>
    <mergeCell ref="C23:C24"/>
    <mergeCell ref="D23:D24"/>
    <mergeCell ref="F23:F24"/>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14:M16"/>
    <mergeCell ref="N14:N16"/>
    <mergeCell ref="B8:B9"/>
    <mergeCell ref="A10:A13"/>
    <mergeCell ref="B10:B13"/>
    <mergeCell ref="F10:F13"/>
    <mergeCell ref="K8:K9"/>
    <mergeCell ref="I8:I9"/>
    <mergeCell ref="E8:E9"/>
    <mergeCell ref="D14:D16"/>
    <mergeCell ref="L10:L13"/>
    <mergeCell ref="A14:A16"/>
    <mergeCell ref="K14:K16"/>
    <mergeCell ref="C14:C16"/>
    <mergeCell ref="B14:B16"/>
    <mergeCell ref="M10:M13"/>
    <mergeCell ref="N10:N13"/>
    <mergeCell ref="C10:C13"/>
    <mergeCell ref="D10:D13"/>
    <mergeCell ref="F14:F16"/>
    <mergeCell ref="G14:G16"/>
    <mergeCell ref="H14:H16"/>
    <mergeCell ref="J14:J16"/>
    <mergeCell ref="L14:L16"/>
    <mergeCell ref="G10:G13"/>
    <mergeCell ref="H10:H13"/>
    <mergeCell ref="J10:J13"/>
    <mergeCell ref="K10:K13"/>
    <mergeCell ref="C17:C19"/>
    <mergeCell ref="A20:A22"/>
    <mergeCell ref="B20:B22"/>
    <mergeCell ref="C20:C22"/>
    <mergeCell ref="D20:D22"/>
    <mergeCell ref="F20:F22"/>
    <mergeCell ref="M20:M22"/>
    <mergeCell ref="N20:N22"/>
    <mergeCell ref="G20:G22"/>
    <mergeCell ref="H20:H22"/>
    <mergeCell ref="J20:J22"/>
    <mergeCell ref="K20:K22"/>
    <mergeCell ref="L20:L22"/>
    <mergeCell ref="A17:A19"/>
    <mergeCell ref="B17:B19"/>
    <mergeCell ref="D17:D19"/>
    <mergeCell ref="F17:F19"/>
    <mergeCell ref="J17:J19"/>
    <mergeCell ref="K17:K19"/>
    <mergeCell ref="G17:G19"/>
    <mergeCell ref="H17:H19"/>
    <mergeCell ref="M17:M19"/>
    <mergeCell ref="N17:N19"/>
    <mergeCell ref="L17:L19"/>
  </mergeCells>
  <conditionalFormatting sqref="F10 F14 F17 F20 F23">
    <cfRule type="containsText" dxfId="222" priority="339" operator="containsText" text="Alta">
      <formula>NOT(ISERROR(SEARCH("Alta",F10)))</formula>
    </cfRule>
    <cfRule type="containsText" dxfId="221" priority="337" operator="containsText" text="Muy Alta">
      <formula>NOT(ISERROR(SEARCH("Muy Alta",F10)))</formula>
    </cfRule>
    <cfRule type="containsText" dxfId="220" priority="335" operator="containsText" text="Muy Baja">
      <formula>NOT(ISERROR(SEARCH("Muy Baja",F10)))</formula>
    </cfRule>
    <cfRule type="cellIs" dxfId="219" priority="357" operator="between">
      <formula>0</formula>
      <formula>2</formula>
    </cfRule>
    <cfRule type="cellIs" dxfId="218" priority="356" operator="between">
      <formula>1</formula>
      <formula>2</formula>
    </cfRule>
    <cfRule type="containsText" dxfId="217" priority="351" operator="containsText" text="Media">
      <formula>NOT(ISERROR(SEARCH("Media",F10)))</formula>
    </cfRule>
    <cfRule type="containsText" dxfId="216" priority="353" operator="containsText" text="Muy baja">
      <formula>NOT(ISERROR(SEARCH("Muy baja",F10)))</formula>
    </cfRule>
    <cfRule type="containsText" dxfId="215" priority="352" operator="containsText" text="Baja">
      <formula>NOT(ISERROR(SEARCH("Baja",F10)))</formula>
    </cfRule>
    <cfRule type="containsText" dxfId="214" priority="350" operator="containsText" text="Alta">
      <formula>NOT(ISERROR(SEARCH("Alta",F10)))</formula>
    </cfRule>
    <cfRule type="containsText" dxfId="213" priority="349" operator="containsText" text="Muy bajo">
      <formula>NOT(ISERROR(SEARCH("Muy bajo",F10)))</formula>
    </cfRule>
    <cfRule type="containsText" dxfId="212" priority="348" operator="containsText" text="Muy Baja'Tabla probabilidad'!">
      <formula>NOT(ISERROR(SEARCH("Muy Baja'Tabla probabilidad'!",F10)))</formula>
    </cfRule>
    <cfRule type="containsText" dxfId="211" priority="347" operator="containsText" text="Muy Baja">
      <formula>NOT(ISERROR(SEARCH("Muy Baja",F10)))</formula>
    </cfRule>
    <cfRule type="containsText" dxfId="210" priority="346" operator="containsText" text="Muy Baja">
      <formula>NOT(ISERROR(SEARCH("Muy Baja",F10)))</formula>
    </cfRule>
    <cfRule type="containsText" dxfId="209" priority="345" operator="containsText" text="Muy Baja">
      <formula>NOT(ISERROR(SEARCH("Muy Baja",F10)))</formula>
    </cfRule>
    <cfRule type="containsText" dxfId="208" priority="344" operator="containsText" text="Baja">
      <formula>NOT(ISERROR(SEARCH("Baja",F10)))</formula>
    </cfRule>
    <cfRule type="containsText" dxfId="207" priority="343" operator="containsText" text="Muy Baja">
      <formula>NOT(ISERROR(SEARCH("Muy Baja",F10)))</formula>
    </cfRule>
    <cfRule type="containsText" dxfId="206" priority="342" operator="containsText" text="Media">
      <formula>NOT(ISERROR(SEARCH("Media",F10)))</formula>
    </cfRule>
    <cfRule type="containsText" dxfId="205" priority="341" operator="containsText" text="Media">
      <formula>NOT(ISERROR(SEARCH("Media",F10)))</formula>
    </cfRule>
    <cfRule type="containsText" dxfId="204" priority="336" operator="containsText" text="Baja">
      <formula>NOT(ISERROR(SEARCH("Baja",F10)))</formula>
    </cfRule>
    <cfRule type="containsText" dxfId="203" priority="340" operator="containsText" text="Media">
      <formula>NOT(ISERROR(SEARCH("Media",F10)))</formula>
    </cfRule>
  </conditionalFormatting>
  <conditionalFormatting sqref="G10 G14 G17 G20 G23">
    <cfRule type="containsText" dxfId="202" priority="332" operator="containsText" text="Moderado">
      <formula>NOT(ISERROR(SEARCH("Moderado",G10)))</formula>
    </cfRule>
    <cfRule type="containsText" dxfId="201" priority="333" operator="containsText" text="Menor">
      <formula>NOT(ISERROR(SEARCH("Menor",G10)))</formula>
    </cfRule>
    <cfRule type="containsText" dxfId="200" priority="334" operator="containsText" text="Leve">
      <formula>NOT(ISERROR(SEARCH("Leve",G10)))</formula>
    </cfRule>
    <cfRule type="containsText" dxfId="199" priority="329" operator="containsText" text="Catastrófico">
      <formula>NOT(ISERROR(SEARCH("Catastrófico",G10)))</formula>
    </cfRule>
    <cfRule type="containsText" dxfId="198" priority="330" operator="containsText" text="Mayor">
      <formula>NOT(ISERROR(SEARCH("Mayor",G10)))</formula>
    </cfRule>
    <cfRule type="containsText" dxfId="197" priority="331" operator="containsText" text="Alta">
      <formula>NOT(ISERROR(SEARCH("Alta",G10)))</formula>
    </cfRule>
  </conditionalFormatting>
  <conditionalFormatting sqref="H10:I10 H14:I14 H17:I17 H20:I20 H23:I23">
    <cfRule type="containsText" dxfId="196" priority="328" operator="containsText" text="Extremo">
      <formula>NOT(ISERROR(SEARCH("Extremo",H10)))</formula>
    </cfRule>
    <cfRule type="containsText" dxfId="195" priority="324" operator="containsText" text="Extremo">
      <formula>NOT(ISERROR(SEARCH("Extremo",H10)))</formula>
    </cfRule>
    <cfRule type="containsText" dxfId="194" priority="327" operator="containsText" text="Moderado">
      <formula>NOT(ISERROR(SEARCH("Moderado",H10)))</formula>
    </cfRule>
    <cfRule type="containsText" dxfId="193" priority="326" operator="containsText" text="Bajo">
      <formula>NOT(ISERROR(SEARCH("Bajo",H10)))</formula>
    </cfRule>
    <cfRule type="containsText" dxfId="192" priority="325" operator="containsText" text="Alto">
      <formula>NOT(ISERROR(SEARCH("Alto",H10)))</formula>
    </cfRule>
  </conditionalFormatting>
  <conditionalFormatting sqref="J10:J24">
    <cfRule type="containsText" dxfId="191" priority="293" operator="containsText" text="Muy Alta">
      <formula>NOT(ISERROR(SEARCH("Muy Alta",J10)))</formula>
    </cfRule>
    <cfRule type="containsText" dxfId="190" priority="297" operator="containsText" text="Muy Baja">
      <formula>NOT(ISERROR(SEARCH("Muy Baja",J10)))</formula>
    </cfRule>
    <cfRule type="containsText" dxfId="189" priority="296" operator="containsText" text="Baja">
      <formula>NOT(ISERROR(SEARCH("Baja",J10)))</formula>
    </cfRule>
    <cfRule type="containsText" dxfId="188" priority="295" operator="containsText" text="Media">
      <formula>NOT(ISERROR(SEARCH("Media",J10)))</formula>
    </cfRule>
    <cfRule type="containsText" dxfId="187" priority="294" operator="containsText" text="Alta">
      <formula>NOT(ISERROR(SEARCH("Alta",J10)))</formula>
    </cfRule>
    <cfRule type="containsText" dxfId="186" priority="11" operator="containsText" text="Muy Baja">
      <formula>NOT(ISERROR(SEARCH("Muy Baja",J10)))</formula>
    </cfRule>
  </conditionalFormatting>
  <conditionalFormatting sqref="K10:K24">
    <cfRule type="containsText" dxfId="185" priority="3" operator="containsText" text="Moderado">
      <formula>NOT(ISERROR(SEARCH("Moderado",K10)))</formula>
    </cfRule>
    <cfRule type="containsText" dxfId="184" priority="4" operator="containsText" text="Menor">
      <formula>NOT(ISERROR(SEARCH("Menor",K10)))</formula>
    </cfRule>
    <cfRule type="containsText" dxfId="183" priority="2" operator="containsText" text="Catastrófico">
      <formula>NOT(ISERROR(SEARCH("Catastrófico",K10)))</formula>
    </cfRule>
    <cfRule type="containsText" dxfId="182" priority="6" operator="containsText" text="Mayor">
      <formula>NOT(ISERROR(SEARCH("Mayor",K10)))</formula>
    </cfRule>
    <cfRule type="containsText" dxfId="181" priority="5" operator="containsText" text="Leve">
      <formula>NOT(ISERROR(SEARCH("Leve",K10)))</formula>
    </cfRule>
  </conditionalFormatting>
  <conditionalFormatting sqref="M10 M14 M17 M20 M23">
    <cfRule type="containsText" dxfId="180" priority="306" operator="containsText" text="Alto">
      <formula>NOT(ISERROR(SEARCH("Alto",M10)))</formula>
    </cfRule>
    <cfRule type="containsText" dxfId="179" priority="305" operator="containsText" text="Baja">
      <formula>NOT(ISERROR(SEARCH("Baja",M10)))</formula>
    </cfRule>
    <cfRule type="containsText" dxfId="178" priority="304" operator="containsText" text="Extremo">
      <formula>NOT(ISERROR(SEARCH("Extremo",M10)))</formula>
    </cfRule>
    <cfRule type="containsText" dxfId="177" priority="303" operator="containsText" text="Moderado">
      <formula>NOT(ISERROR(SEARCH("Moderado",M10)))</formula>
    </cfRule>
    <cfRule type="containsText" dxfId="176" priority="302" operator="containsText" text="Bajo">
      <formula>NOT(ISERROR(SEARCH("Bajo",M10)))</formula>
    </cfRule>
    <cfRule type="containsText" dxfId="175" priority="301" operator="containsText" text="Menor">
      <formula>NOT(ISERROR(SEARCH("Menor",M10)))</formula>
    </cfRule>
    <cfRule type="containsText" dxfId="174" priority="300" operator="containsText" text="Moderado">
      <formula>NOT(ISERROR(SEARCH("Moderado",M10)))</formula>
    </cfRule>
    <cfRule type="containsText" dxfId="173" priority="299" operator="containsText" text="Alto">
      <formula>NOT(ISERROR(SEARCH("Alto",M10)))</formula>
    </cfRule>
    <cfRule type="containsText" dxfId="172" priority="298" operator="containsText" text="Extremo">
      <formula>NOT(ISERROR(SEARCH("Extremo",M10)))</formula>
    </cfRule>
  </conditionalFormatting>
  <dataValidations count="1">
    <dataValidation type="list" allowBlank="1" showInputMessage="1" showErrorMessage="1" sqref="D10:D24">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F14 F17 F20 F23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N10:N24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6"/>
    <col min="15" max="15" width="102.7109375" style="137" customWidth="1"/>
    <col min="16" max="32" width="11.5703125" style="99"/>
    <col min="33" max="36" width="11.42578125" style="3"/>
    <col min="37" max="138" width="11.42578125" style="2"/>
  </cols>
  <sheetData>
    <row r="1" spans="1:138" s="2" customFormat="1">
      <c r="E1" s="48"/>
      <c r="N1" s="128"/>
      <c r="O1" s="129"/>
      <c r="P1" s="3"/>
      <c r="Q1" s="3"/>
      <c r="R1" s="3"/>
      <c r="S1" s="3"/>
      <c r="T1" s="3"/>
      <c r="U1" s="3"/>
      <c r="V1" s="3"/>
      <c r="W1" s="3"/>
      <c r="X1" s="3"/>
      <c r="Y1" s="3"/>
      <c r="Z1" s="3"/>
      <c r="AA1" s="3"/>
      <c r="AB1" s="3"/>
      <c r="AC1" s="3"/>
      <c r="AD1" s="3"/>
      <c r="AE1" s="3"/>
      <c r="AF1" s="3"/>
      <c r="AG1" s="3"/>
      <c r="AH1" s="3"/>
      <c r="AI1" s="3"/>
      <c r="AJ1" s="3"/>
    </row>
    <row r="2" spans="1:138" ht="24" thickBot="1">
      <c r="A2" s="2"/>
      <c r="B2" s="495" t="s">
        <v>369</v>
      </c>
      <c r="C2" s="495"/>
      <c r="D2" s="495"/>
      <c r="E2" s="495"/>
      <c r="F2" s="89"/>
      <c r="G2" s="2"/>
      <c r="H2" s="2"/>
      <c r="I2" s="2"/>
      <c r="J2" s="2"/>
      <c r="K2" s="2"/>
      <c r="L2" s="2"/>
      <c r="M2" s="2"/>
      <c r="N2" s="128"/>
      <c r="O2" s="129"/>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8"/>
      <c r="O3" s="129"/>
      <c r="P3" s="3"/>
      <c r="Q3" s="3"/>
      <c r="R3" s="3"/>
      <c r="S3" s="3"/>
      <c r="T3" s="3"/>
      <c r="U3" s="3"/>
      <c r="V3" s="3"/>
      <c r="W3" s="3"/>
      <c r="X3" s="3"/>
      <c r="Y3" s="3"/>
      <c r="Z3" s="3"/>
      <c r="AA3" s="3"/>
      <c r="AB3" s="3"/>
      <c r="AC3" s="3"/>
      <c r="AD3" s="3"/>
      <c r="AE3" s="3"/>
      <c r="AF3" s="3"/>
    </row>
    <row r="4" spans="1:138" ht="21">
      <c r="A4" s="2"/>
      <c r="B4" s="64"/>
      <c r="C4" s="65" t="s">
        <v>370</v>
      </c>
      <c r="D4" s="65"/>
      <c r="E4" s="65" t="s">
        <v>371</v>
      </c>
      <c r="F4" s="66"/>
      <c r="G4" s="2"/>
      <c r="H4" s="2"/>
      <c r="I4" s="2"/>
      <c r="J4" s="2"/>
      <c r="K4" s="2"/>
      <c r="L4" s="2"/>
      <c r="M4" s="2"/>
      <c r="N4" s="128"/>
      <c r="O4" s="129"/>
      <c r="P4" s="3"/>
      <c r="Q4" s="3"/>
      <c r="R4" s="3"/>
      <c r="S4" s="3"/>
      <c r="T4" s="3"/>
      <c r="U4" s="3"/>
      <c r="V4" s="3"/>
      <c r="W4" s="3"/>
      <c r="X4" s="3"/>
      <c r="Y4" s="3"/>
      <c r="Z4" s="3"/>
      <c r="AA4" s="3"/>
      <c r="AB4" s="3"/>
      <c r="AC4" s="3"/>
      <c r="AD4" s="3"/>
      <c r="AE4" s="3"/>
      <c r="AF4" s="3"/>
    </row>
    <row r="5" spans="1:138" ht="40.5">
      <c r="A5" s="2"/>
      <c r="B5" s="64"/>
      <c r="C5" s="65" t="s">
        <v>372</v>
      </c>
      <c r="D5" s="65"/>
      <c r="E5" s="67" t="s">
        <v>373</v>
      </c>
      <c r="F5" s="65" t="s">
        <v>371</v>
      </c>
      <c r="G5" s="2"/>
      <c r="H5" s="2"/>
      <c r="I5" s="2"/>
      <c r="J5" s="2"/>
      <c r="K5" s="2"/>
      <c r="L5" s="2"/>
      <c r="M5" s="2"/>
      <c r="N5" s="128"/>
      <c r="O5" s="129"/>
      <c r="P5" s="3"/>
      <c r="Q5" s="3"/>
      <c r="R5" s="3"/>
      <c r="S5" s="3"/>
      <c r="T5" s="3"/>
      <c r="U5" s="3"/>
      <c r="V5" s="3"/>
      <c r="W5" s="3"/>
      <c r="X5" s="3"/>
      <c r="Y5" s="3"/>
      <c r="Z5" s="3"/>
      <c r="AA5" s="3"/>
      <c r="AB5" s="3"/>
      <c r="AC5" s="3"/>
      <c r="AD5" s="3"/>
      <c r="AE5" s="3"/>
      <c r="AF5" s="3"/>
    </row>
    <row r="6" spans="1:138" ht="20.25">
      <c r="A6" s="2"/>
      <c r="B6" s="68" t="s">
        <v>374</v>
      </c>
      <c r="C6" s="113" t="s">
        <v>375</v>
      </c>
      <c r="D6" s="69">
        <v>0.04</v>
      </c>
      <c r="E6" s="70" t="s">
        <v>376</v>
      </c>
      <c r="F6" s="71">
        <v>1</v>
      </c>
      <c r="G6" s="2"/>
      <c r="H6" s="53"/>
      <c r="I6" s="2"/>
      <c r="J6" s="2"/>
      <c r="K6" s="2"/>
      <c r="L6" s="2"/>
      <c r="M6" s="2"/>
      <c r="N6" s="128"/>
      <c r="O6" s="138"/>
      <c r="P6" s="3"/>
      <c r="Q6" s="3"/>
      <c r="R6" s="3"/>
      <c r="S6" s="3"/>
      <c r="T6" s="3"/>
      <c r="U6" s="3"/>
      <c r="V6" s="3"/>
      <c r="W6" s="3"/>
      <c r="X6" s="3"/>
      <c r="Y6" s="3"/>
      <c r="Z6" s="3"/>
      <c r="AA6" s="3"/>
      <c r="AB6" s="3"/>
      <c r="AC6" s="3"/>
      <c r="AD6" s="3"/>
      <c r="AE6" s="3"/>
      <c r="AF6" s="3"/>
    </row>
    <row r="7" spans="1:138" ht="20.25">
      <c r="A7" s="2"/>
      <c r="B7" s="72" t="s">
        <v>377</v>
      </c>
      <c r="C7" s="113" t="s">
        <v>378</v>
      </c>
      <c r="D7" s="69">
        <v>0.09</v>
      </c>
      <c r="E7" s="70" t="s">
        <v>379</v>
      </c>
      <c r="F7" s="71">
        <v>2</v>
      </c>
      <c r="G7" s="2"/>
      <c r="H7" s="2"/>
      <c r="I7" s="2"/>
      <c r="J7" s="2"/>
      <c r="K7" s="2"/>
      <c r="L7" s="2"/>
      <c r="M7" s="2"/>
      <c r="N7" s="128"/>
      <c r="O7" s="138"/>
      <c r="P7" s="3"/>
      <c r="Q7" s="3"/>
      <c r="R7" s="3"/>
      <c r="S7" s="3"/>
      <c r="T7" s="3"/>
      <c r="U7" s="3"/>
      <c r="V7" s="3"/>
      <c r="W7" s="3"/>
      <c r="X7" s="3"/>
      <c r="Y7" s="3"/>
      <c r="Z7" s="3"/>
      <c r="AA7" s="3"/>
      <c r="AB7" s="3"/>
      <c r="AC7" s="3"/>
      <c r="AD7" s="3"/>
      <c r="AE7" s="3"/>
      <c r="AF7" s="3"/>
    </row>
    <row r="8" spans="1:138" ht="20.25">
      <c r="A8" s="2"/>
      <c r="B8" s="73" t="s">
        <v>380</v>
      </c>
      <c r="C8" s="113" t="s">
        <v>381</v>
      </c>
      <c r="D8" s="69">
        <v>0.28999999999999998</v>
      </c>
      <c r="E8" s="70" t="s">
        <v>382</v>
      </c>
      <c r="F8" s="71">
        <v>3</v>
      </c>
      <c r="G8" s="2"/>
      <c r="H8" s="2"/>
      <c r="I8" s="2"/>
      <c r="J8" s="2"/>
      <c r="K8" s="2"/>
      <c r="L8" s="2"/>
      <c r="M8" s="2"/>
      <c r="N8" s="128"/>
      <c r="O8" s="138"/>
      <c r="P8" s="3"/>
      <c r="Q8" s="3"/>
      <c r="R8" s="3"/>
      <c r="S8" s="3"/>
      <c r="T8" s="3"/>
      <c r="U8" s="3"/>
      <c r="V8" s="3"/>
      <c r="W8" s="3"/>
      <c r="X8" s="3"/>
      <c r="Y8" s="3"/>
      <c r="Z8" s="3"/>
      <c r="AA8" s="3"/>
      <c r="AB8" s="3"/>
      <c r="AC8" s="3"/>
      <c r="AD8" s="3"/>
      <c r="AE8" s="3"/>
      <c r="AF8" s="3"/>
    </row>
    <row r="9" spans="1:138" ht="20.25">
      <c r="A9" s="2"/>
      <c r="B9" s="74" t="s">
        <v>383</v>
      </c>
      <c r="C9" s="113" t="s">
        <v>384</v>
      </c>
      <c r="D9" s="69">
        <v>0.49</v>
      </c>
      <c r="E9" s="70" t="s">
        <v>385</v>
      </c>
      <c r="F9" s="71">
        <v>4</v>
      </c>
      <c r="G9" s="2"/>
      <c r="H9" s="2"/>
      <c r="I9" s="2"/>
      <c r="J9" s="2"/>
      <c r="K9" s="2"/>
      <c r="L9" s="2"/>
      <c r="M9" s="2"/>
      <c r="N9" s="128"/>
      <c r="O9" s="138"/>
      <c r="P9" s="3"/>
      <c r="Q9" s="3"/>
      <c r="R9" s="3"/>
      <c r="S9" s="3"/>
      <c r="T9" s="3"/>
      <c r="U9" s="3"/>
      <c r="V9" s="3"/>
      <c r="W9" s="3"/>
      <c r="X9" s="3"/>
      <c r="Y9" s="3"/>
      <c r="Z9" s="3"/>
      <c r="AA9" s="3"/>
      <c r="AB9" s="3"/>
      <c r="AC9" s="3"/>
      <c r="AD9" s="3"/>
      <c r="AE9" s="3"/>
      <c r="AF9" s="3"/>
    </row>
    <row r="10" spans="1:138" ht="20.25">
      <c r="A10" s="2"/>
      <c r="B10" s="75" t="s">
        <v>386</v>
      </c>
      <c r="C10" s="113" t="s">
        <v>387</v>
      </c>
      <c r="D10" s="69">
        <v>1</v>
      </c>
      <c r="E10" s="70" t="s">
        <v>388</v>
      </c>
      <c r="F10" s="71">
        <v>5</v>
      </c>
      <c r="G10" s="2"/>
      <c r="H10" s="2"/>
      <c r="I10" s="93" t="s">
        <v>389</v>
      </c>
      <c r="J10" s="2"/>
      <c r="K10" s="2"/>
      <c r="L10" s="2"/>
      <c r="M10" s="2"/>
      <c r="N10" s="128"/>
      <c r="O10" s="138"/>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8"/>
      <c r="O11" s="129"/>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8"/>
      <c r="O12" s="129"/>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8"/>
      <c r="O13" s="129"/>
      <c r="P13" s="3"/>
      <c r="Q13" s="3"/>
      <c r="R13" s="3"/>
      <c r="S13" s="3"/>
      <c r="T13" s="3"/>
      <c r="U13" s="3"/>
      <c r="V13" s="3"/>
      <c r="W13" s="3"/>
      <c r="X13" s="3"/>
      <c r="Y13" s="3"/>
      <c r="Z13" s="3"/>
      <c r="AA13" s="3"/>
      <c r="AB13" s="3"/>
      <c r="AC13" s="3"/>
      <c r="AD13" s="3"/>
      <c r="AE13" s="3"/>
      <c r="AF13" s="3"/>
    </row>
    <row r="14" spans="1:138" ht="23.25">
      <c r="A14" s="2"/>
      <c r="B14" s="496" t="s">
        <v>390</v>
      </c>
      <c r="C14" s="496"/>
      <c r="D14" s="496"/>
      <c r="E14" s="496"/>
      <c r="F14" s="101"/>
      <c r="G14" s="63"/>
      <c r="H14" s="2"/>
      <c r="I14" s="2"/>
      <c r="J14" s="2"/>
      <c r="K14" s="2"/>
      <c r="L14" s="2"/>
      <c r="M14" s="2"/>
      <c r="N14" s="128"/>
      <c r="O14" s="129"/>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129"/>
      <c r="P15" s="3"/>
      <c r="Q15" s="3"/>
      <c r="R15" s="3"/>
      <c r="S15" s="3"/>
      <c r="T15" s="3"/>
      <c r="U15" s="3"/>
      <c r="V15" s="3"/>
      <c r="W15" s="3"/>
      <c r="X15" s="3"/>
      <c r="Y15" s="3"/>
      <c r="Z15" s="3"/>
      <c r="AA15" s="3"/>
      <c r="AB15" s="3"/>
      <c r="AC15" s="3"/>
      <c r="AD15" s="3"/>
      <c r="AE15" s="3"/>
      <c r="AF15" s="3"/>
    </row>
    <row r="16" spans="1:138" s="79" customFormat="1" ht="20.25">
      <c r="A16" s="77"/>
      <c r="B16" s="103"/>
      <c r="C16" s="494" t="s">
        <v>290</v>
      </c>
      <c r="D16" s="494"/>
      <c r="E16" s="494"/>
      <c r="F16" s="104"/>
      <c r="G16" s="77"/>
      <c r="H16" s="77"/>
      <c r="I16" s="94" t="s">
        <v>285</v>
      </c>
      <c r="J16" s="77"/>
      <c r="K16" s="77"/>
      <c r="L16" s="77"/>
      <c r="M16" s="77"/>
      <c r="N16" s="130"/>
      <c r="O16" s="131"/>
      <c r="P16" s="106"/>
      <c r="Q16" s="106"/>
      <c r="R16" s="106"/>
      <c r="S16" s="106"/>
      <c r="T16" s="106"/>
      <c r="U16" s="106"/>
      <c r="V16" s="106"/>
      <c r="W16" s="106"/>
      <c r="X16" s="106"/>
      <c r="Y16" s="106"/>
      <c r="Z16" s="106"/>
      <c r="AA16" s="106"/>
      <c r="AB16" s="106"/>
      <c r="AC16" s="106"/>
      <c r="AD16" s="106"/>
      <c r="AE16" s="106"/>
      <c r="AF16" s="106"/>
      <c r="AG16" s="106"/>
      <c r="AH16" s="106"/>
      <c r="AI16" s="106"/>
      <c r="AJ16" s="106"/>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391</v>
      </c>
      <c r="C17" s="492" t="s">
        <v>392</v>
      </c>
      <c r="D17" s="492"/>
      <c r="E17" s="492"/>
      <c r="F17" s="105">
        <v>1</v>
      </c>
      <c r="G17" s="77"/>
      <c r="H17" s="77"/>
      <c r="I17" s="93" t="s">
        <v>290</v>
      </c>
      <c r="J17" s="77"/>
      <c r="K17" s="77"/>
      <c r="L17" s="77"/>
      <c r="M17" s="77"/>
      <c r="N17" s="130"/>
      <c r="O17" s="132"/>
      <c r="P17" s="106"/>
      <c r="Q17" s="106"/>
      <c r="R17" s="106"/>
      <c r="S17" s="106"/>
      <c r="T17" s="106"/>
      <c r="U17" s="106"/>
      <c r="V17" s="106"/>
      <c r="W17" s="106"/>
      <c r="X17" s="106"/>
      <c r="Y17" s="106"/>
      <c r="Z17" s="106"/>
      <c r="AA17" s="106"/>
      <c r="AB17" s="106"/>
      <c r="AC17" s="106"/>
      <c r="AD17" s="106"/>
      <c r="AE17" s="106"/>
      <c r="AF17" s="106"/>
      <c r="AG17" s="106"/>
      <c r="AH17" s="106"/>
      <c r="AI17" s="106"/>
      <c r="AJ17" s="106"/>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393</v>
      </c>
      <c r="C18" s="492" t="s">
        <v>291</v>
      </c>
      <c r="D18" s="492"/>
      <c r="E18" s="492"/>
      <c r="F18" s="105">
        <v>2</v>
      </c>
      <c r="G18" s="77"/>
      <c r="H18" s="77"/>
      <c r="I18" s="93" t="s">
        <v>394</v>
      </c>
      <c r="J18" s="77"/>
      <c r="K18" s="77"/>
      <c r="L18" s="77"/>
      <c r="M18" s="77"/>
      <c r="N18" s="130"/>
      <c r="O18" s="133"/>
      <c r="P18" s="106"/>
      <c r="Q18" s="106"/>
      <c r="R18" s="106"/>
      <c r="S18" s="106"/>
      <c r="T18" s="106"/>
      <c r="U18" s="106"/>
      <c r="V18" s="106"/>
      <c r="W18" s="106"/>
      <c r="X18" s="106"/>
      <c r="Y18" s="106"/>
      <c r="Z18" s="106"/>
      <c r="AA18" s="106"/>
      <c r="AB18" s="106"/>
      <c r="AC18" s="106"/>
      <c r="AD18" s="106"/>
      <c r="AE18" s="106"/>
      <c r="AF18" s="106"/>
      <c r="AG18" s="106"/>
      <c r="AH18" s="106"/>
      <c r="AI18" s="106"/>
      <c r="AJ18" s="106"/>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395</v>
      </c>
      <c r="C19" s="492" t="s">
        <v>396</v>
      </c>
      <c r="D19" s="492"/>
      <c r="E19" s="492"/>
      <c r="F19" s="105">
        <v>3</v>
      </c>
      <c r="G19" s="77"/>
      <c r="H19" s="77"/>
      <c r="I19" s="93" t="s">
        <v>299</v>
      </c>
      <c r="J19" s="77"/>
      <c r="K19" s="77"/>
      <c r="L19" s="77"/>
      <c r="M19" s="77"/>
      <c r="N19" s="130"/>
      <c r="O19" s="133"/>
      <c r="P19" s="106"/>
      <c r="Q19" s="106"/>
      <c r="R19" s="106"/>
      <c r="S19" s="106"/>
      <c r="T19" s="106"/>
      <c r="U19" s="106"/>
      <c r="V19" s="106"/>
      <c r="W19" s="106"/>
      <c r="X19" s="106"/>
      <c r="Y19" s="106"/>
      <c r="Z19" s="106"/>
      <c r="AA19" s="106"/>
      <c r="AB19" s="106"/>
      <c r="AC19" s="106"/>
      <c r="AD19" s="106"/>
      <c r="AE19" s="106"/>
      <c r="AF19" s="106"/>
      <c r="AG19" s="106"/>
      <c r="AH19" s="106"/>
      <c r="AI19" s="106"/>
      <c r="AJ19" s="106"/>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397</v>
      </c>
      <c r="C20" s="492" t="s">
        <v>306</v>
      </c>
      <c r="D20" s="492"/>
      <c r="E20" s="492"/>
      <c r="F20" s="105">
        <v>4</v>
      </c>
      <c r="G20" s="77"/>
      <c r="H20" s="77"/>
      <c r="I20" s="93" t="s">
        <v>398</v>
      </c>
      <c r="J20" s="77"/>
      <c r="K20" s="77"/>
      <c r="L20" s="77"/>
      <c r="M20" s="77"/>
      <c r="N20" s="130"/>
      <c r="O20" s="133"/>
      <c r="P20" s="106"/>
      <c r="Q20" s="106"/>
      <c r="R20" s="106"/>
      <c r="S20" s="106"/>
      <c r="T20" s="106"/>
      <c r="U20" s="106"/>
      <c r="V20" s="106"/>
      <c r="W20" s="106"/>
      <c r="X20" s="106"/>
      <c r="Y20" s="106"/>
      <c r="Z20" s="106"/>
      <c r="AA20" s="106"/>
      <c r="AB20" s="106"/>
      <c r="AC20" s="106"/>
      <c r="AD20" s="106"/>
      <c r="AE20" s="106"/>
      <c r="AF20" s="106"/>
      <c r="AG20" s="106"/>
      <c r="AH20" s="106"/>
      <c r="AI20" s="106"/>
      <c r="AJ20" s="106"/>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399</v>
      </c>
      <c r="C21" s="492" t="s">
        <v>400</v>
      </c>
      <c r="D21" s="492"/>
      <c r="E21" s="492"/>
      <c r="F21" s="105">
        <v>5</v>
      </c>
      <c r="G21" s="77"/>
      <c r="H21" s="77"/>
      <c r="I21" s="93" t="str">
        <f>C48</f>
        <v>Interrupción o afectación en la prestación del servicio administrativo</v>
      </c>
      <c r="J21" s="77"/>
      <c r="K21" s="77"/>
      <c r="L21" s="77"/>
      <c r="M21" s="77"/>
      <c r="N21" s="130"/>
      <c r="O21" s="133"/>
      <c r="P21" s="106"/>
      <c r="Q21" s="106"/>
      <c r="R21" s="106"/>
      <c r="S21" s="106"/>
      <c r="T21" s="106"/>
      <c r="U21" s="106"/>
      <c r="V21" s="106"/>
      <c r="W21" s="106"/>
      <c r="X21" s="106"/>
      <c r="Y21" s="106"/>
      <c r="Z21" s="106"/>
      <c r="AA21" s="106"/>
      <c r="AB21" s="106"/>
      <c r="AC21" s="106"/>
      <c r="AD21" s="106"/>
      <c r="AE21" s="106"/>
      <c r="AF21" s="106"/>
      <c r="AG21" s="106"/>
      <c r="AH21" s="106"/>
      <c r="AI21" s="106"/>
      <c r="AJ21" s="106"/>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3" t="str">
        <f>C56</f>
        <v>Afectación Ambiental</v>
      </c>
      <c r="J22" s="77"/>
      <c r="K22" s="77"/>
      <c r="L22" s="77"/>
      <c r="M22" s="77"/>
      <c r="N22" s="130"/>
      <c r="O22" s="131"/>
      <c r="P22" s="106"/>
      <c r="Q22" s="106"/>
      <c r="R22" s="106"/>
      <c r="S22" s="106"/>
      <c r="T22" s="106"/>
      <c r="U22" s="106"/>
      <c r="V22" s="106"/>
      <c r="W22" s="106"/>
      <c r="X22" s="106"/>
      <c r="Y22" s="106"/>
      <c r="Z22" s="106"/>
      <c r="AA22" s="106"/>
      <c r="AB22" s="106"/>
      <c r="AC22" s="106"/>
      <c r="AD22" s="106"/>
      <c r="AE22" s="106"/>
      <c r="AF22" s="106"/>
      <c r="AG22" s="106"/>
      <c r="AH22" s="106"/>
      <c r="AI22" s="106"/>
      <c r="AJ22" s="106"/>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0"/>
      <c r="O23" s="131"/>
      <c r="P23" s="106"/>
      <c r="Q23" s="106"/>
      <c r="R23" s="106"/>
      <c r="S23" s="106"/>
      <c r="T23" s="106"/>
      <c r="U23" s="106"/>
      <c r="V23" s="106"/>
      <c r="W23" s="106"/>
      <c r="X23" s="106"/>
      <c r="Y23" s="106"/>
      <c r="Z23" s="106"/>
      <c r="AA23" s="106"/>
      <c r="AB23" s="106"/>
      <c r="AC23" s="106"/>
      <c r="AD23" s="106"/>
      <c r="AE23" s="106"/>
      <c r="AF23" s="106"/>
      <c r="AG23" s="106"/>
      <c r="AH23" s="106"/>
      <c r="AI23" s="106"/>
      <c r="AJ23" s="106"/>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493" t="s">
        <v>394</v>
      </c>
      <c r="D24" s="493"/>
      <c r="E24" s="493"/>
      <c r="F24" s="86"/>
      <c r="G24" s="77"/>
      <c r="H24" s="77"/>
      <c r="I24" s="77"/>
      <c r="J24" s="77"/>
      <c r="K24" s="77"/>
      <c r="L24" s="77"/>
      <c r="M24" s="77"/>
      <c r="N24" s="130"/>
      <c r="O24" s="131"/>
      <c r="P24" s="106"/>
      <c r="Q24" s="106"/>
      <c r="R24" s="106"/>
      <c r="S24" s="106"/>
      <c r="T24" s="106"/>
      <c r="U24" s="106"/>
      <c r="V24" s="106"/>
      <c r="W24" s="106"/>
      <c r="X24" s="106"/>
      <c r="Y24" s="106"/>
      <c r="Z24" s="106"/>
      <c r="AA24" s="106"/>
      <c r="AB24" s="106"/>
      <c r="AC24" s="106"/>
      <c r="AD24" s="106"/>
      <c r="AE24" s="106"/>
      <c r="AF24" s="106"/>
      <c r="AG24" s="106"/>
      <c r="AH24" s="106"/>
      <c r="AI24" s="106"/>
      <c r="AJ24" s="106"/>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391</v>
      </c>
      <c r="C25" s="492" t="s">
        <v>401</v>
      </c>
      <c r="D25" s="492"/>
      <c r="E25" s="492"/>
      <c r="F25" s="105">
        <v>1</v>
      </c>
      <c r="G25" s="77"/>
      <c r="H25" s="77"/>
      <c r="I25" s="77"/>
      <c r="J25" s="77"/>
      <c r="K25" s="77"/>
      <c r="L25" s="77"/>
      <c r="M25" s="77"/>
      <c r="N25" s="130"/>
      <c r="O25" s="134"/>
      <c r="P25" s="106"/>
      <c r="Q25" s="106"/>
      <c r="R25" s="106"/>
      <c r="S25" s="106"/>
      <c r="T25" s="106"/>
      <c r="U25" s="106"/>
      <c r="V25" s="106"/>
      <c r="W25" s="106"/>
      <c r="X25" s="106"/>
      <c r="Y25" s="106"/>
      <c r="Z25" s="106"/>
      <c r="AA25" s="106"/>
      <c r="AB25" s="106"/>
      <c r="AC25" s="106"/>
      <c r="AD25" s="106"/>
      <c r="AE25" s="106"/>
      <c r="AF25" s="106"/>
      <c r="AG25" s="106"/>
      <c r="AH25" s="106"/>
      <c r="AI25" s="106"/>
      <c r="AJ25" s="106"/>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393</v>
      </c>
      <c r="C26" s="492" t="s">
        <v>402</v>
      </c>
      <c r="D26" s="492"/>
      <c r="E26" s="492"/>
      <c r="F26" s="105">
        <v>2</v>
      </c>
      <c r="G26" s="77"/>
      <c r="H26" s="77"/>
      <c r="I26" s="85"/>
      <c r="J26" s="85"/>
      <c r="K26" s="85"/>
      <c r="L26" s="85"/>
      <c r="M26" s="85"/>
      <c r="N26" s="135"/>
      <c r="O26" s="134"/>
      <c r="P26" s="106"/>
      <c r="Q26" s="106"/>
      <c r="R26" s="106"/>
      <c r="S26" s="106"/>
      <c r="T26" s="106"/>
      <c r="U26" s="106"/>
      <c r="V26" s="106"/>
      <c r="W26" s="106"/>
      <c r="X26" s="106"/>
      <c r="Y26" s="106"/>
      <c r="Z26" s="106"/>
      <c r="AA26" s="106"/>
      <c r="AB26" s="106"/>
      <c r="AC26" s="106"/>
      <c r="AD26" s="106"/>
      <c r="AE26" s="106"/>
      <c r="AF26" s="106"/>
      <c r="AG26" s="106"/>
      <c r="AH26" s="106"/>
      <c r="AI26" s="106"/>
      <c r="AJ26" s="106"/>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395</v>
      </c>
      <c r="C27" s="492" t="s">
        <v>403</v>
      </c>
      <c r="D27" s="492"/>
      <c r="E27" s="492"/>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5"/>
      <c r="O27" s="134"/>
      <c r="P27" s="106"/>
      <c r="Q27" s="106"/>
      <c r="R27" s="106"/>
      <c r="S27" s="106"/>
      <c r="T27" s="106"/>
      <c r="U27" s="106"/>
      <c r="V27" s="106"/>
      <c r="W27" s="106"/>
      <c r="X27" s="106"/>
      <c r="Y27" s="106"/>
      <c r="Z27" s="106"/>
      <c r="AA27" s="106"/>
      <c r="AB27" s="106"/>
      <c r="AC27" s="106"/>
      <c r="AD27" s="106"/>
      <c r="AE27" s="106"/>
      <c r="AF27" s="106"/>
      <c r="AG27" s="106"/>
      <c r="AH27" s="106"/>
      <c r="AI27" s="106"/>
      <c r="AJ27" s="106"/>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397</v>
      </c>
      <c r="C28" s="492" t="s">
        <v>404</v>
      </c>
      <c r="D28" s="492"/>
      <c r="E28" s="492"/>
      <c r="F28" s="105">
        <v>4</v>
      </c>
      <c r="G28" s="77"/>
      <c r="H28" s="77"/>
      <c r="I28" s="85" t="str">
        <v xml:space="preserve">Si el hecho llegara a presentarse, tendría bajo impacto o efecto sobre la entidad.
</v>
      </c>
      <c r="J28" s="85"/>
      <c r="K28" s="85"/>
      <c r="L28" s="85"/>
      <c r="M28" s="85"/>
      <c r="N28" s="135"/>
      <c r="O28" s="134"/>
      <c r="P28" s="106"/>
      <c r="Q28" s="106"/>
      <c r="R28" s="106"/>
      <c r="S28" s="106"/>
      <c r="T28" s="106"/>
      <c r="U28" s="106"/>
      <c r="V28" s="106"/>
      <c r="W28" s="106"/>
      <c r="X28" s="106"/>
      <c r="Y28" s="106"/>
      <c r="Z28" s="106"/>
      <c r="AA28" s="106"/>
      <c r="AB28" s="106"/>
      <c r="AC28" s="106"/>
      <c r="AD28" s="106"/>
      <c r="AE28" s="106"/>
      <c r="AF28" s="106"/>
      <c r="AG28" s="106"/>
      <c r="AH28" s="106"/>
      <c r="AI28" s="106"/>
      <c r="AJ28" s="106"/>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399</v>
      </c>
      <c r="C29" s="492" t="s">
        <v>405</v>
      </c>
      <c r="D29" s="492"/>
      <c r="E29" s="492"/>
      <c r="F29" s="105">
        <v>5</v>
      </c>
      <c r="G29" s="77"/>
      <c r="H29" s="77"/>
      <c r="I29" s="85" t="str">
        <v xml:space="preserve">Si el hecho llegara a presentarse, tendría medianas consecuencias o efectos sobre la entidad.
</v>
      </c>
      <c r="J29" s="85"/>
      <c r="K29" s="85"/>
      <c r="L29" s="85"/>
      <c r="M29" s="85"/>
      <c r="N29" s="135"/>
      <c r="O29" s="134"/>
      <c r="P29" s="106"/>
      <c r="Q29" s="106"/>
      <c r="R29" s="106"/>
      <c r="S29" s="106"/>
      <c r="T29" s="106"/>
      <c r="U29" s="106"/>
      <c r="V29" s="106"/>
      <c r="W29" s="106"/>
      <c r="X29" s="106"/>
      <c r="Y29" s="106"/>
      <c r="Z29" s="106"/>
      <c r="AA29" s="106"/>
      <c r="AB29" s="106"/>
      <c r="AC29" s="106"/>
      <c r="AD29" s="106"/>
      <c r="AE29" s="106"/>
      <c r="AF29" s="106"/>
      <c r="AG29" s="106"/>
      <c r="AH29" s="106"/>
      <c r="AI29" s="106"/>
      <c r="AJ29" s="106"/>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5"/>
      <c r="O30" s="131"/>
      <c r="P30" s="106"/>
      <c r="Q30" s="106"/>
      <c r="R30" s="106"/>
      <c r="S30" s="106"/>
      <c r="T30" s="106"/>
      <c r="U30" s="106"/>
      <c r="V30" s="106"/>
      <c r="W30" s="106"/>
      <c r="X30" s="106"/>
      <c r="Y30" s="106"/>
      <c r="Z30" s="106"/>
      <c r="AA30" s="106"/>
      <c r="AB30" s="106"/>
      <c r="AC30" s="106"/>
      <c r="AD30" s="106"/>
      <c r="AE30" s="106"/>
      <c r="AF30" s="106"/>
      <c r="AG30" s="106"/>
      <c r="AH30" s="106"/>
      <c r="AI30" s="106"/>
      <c r="AJ30" s="106"/>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5"/>
      <c r="O31" s="131"/>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7" customFormat="1" ht="20.25">
      <c r="B32" s="103"/>
      <c r="C32" s="494" t="s">
        <v>299</v>
      </c>
      <c r="D32" s="494"/>
      <c r="E32" s="494"/>
      <c r="F32" s="86"/>
      <c r="I32" s="85"/>
      <c r="J32" s="85"/>
      <c r="K32" s="85"/>
      <c r="L32" s="85"/>
      <c r="M32" s="85"/>
      <c r="N32" s="135"/>
      <c r="O32" s="131"/>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7" customFormat="1" ht="20.25">
      <c r="B33" s="68" t="s">
        <v>391</v>
      </c>
      <c r="C33" s="492" t="s">
        <v>300</v>
      </c>
      <c r="D33" s="492"/>
      <c r="E33" s="492"/>
      <c r="F33" s="107">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5"/>
      <c r="O33" s="131"/>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7" customFormat="1" ht="20.25">
      <c r="B34" s="72" t="s">
        <v>393</v>
      </c>
      <c r="C34" s="492" t="s">
        <v>406</v>
      </c>
      <c r="D34" s="492"/>
      <c r="E34" s="492"/>
      <c r="F34" s="107">
        <v>2</v>
      </c>
      <c r="I34" s="85" t="str">
        <v xml:space="preserve">Si el hecho llegara a presentarse, tendría bajo impacto o efecto sobre la entidad.
</v>
      </c>
      <c r="J34" s="85"/>
      <c r="K34" s="85"/>
      <c r="L34" s="85"/>
      <c r="M34" s="85"/>
      <c r="N34" s="135"/>
      <c r="O34" s="131"/>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7" customFormat="1" ht="20.25">
      <c r="B35" s="73" t="s">
        <v>395</v>
      </c>
      <c r="C35" s="492" t="s">
        <v>407</v>
      </c>
      <c r="D35" s="492"/>
      <c r="E35" s="492"/>
      <c r="F35" s="107">
        <v>3</v>
      </c>
      <c r="I35" s="85" t="str">
        <v xml:space="preserve">Si el hecho llegara a presentarse, tendría medianas consecuencias o efectos sobre la entidad.
</v>
      </c>
      <c r="J35" s="85"/>
      <c r="K35" s="85"/>
      <c r="L35" s="85"/>
      <c r="M35" s="85"/>
      <c r="N35" s="135"/>
      <c r="O35" s="131"/>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7" customFormat="1" ht="20.25">
      <c r="B36" s="74" t="s">
        <v>397</v>
      </c>
      <c r="C36" s="492" t="s">
        <v>408</v>
      </c>
      <c r="D36" s="492"/>
      <c r="E36" s="492"/>
      <c r="F36" s="107">
        <v>4</v>
      </c>
      <c r="I36" s="85" t="str">
        <v xml:space="preserve">Si el hecho llegara a presentarse, tendría altas consecuencias o efectos sobre la entidad
</v>
      </c>
      <c r="J36" s="85"/>
      <c r="K36" s="85"/>
      <c r="L36" s="85"/>
      <c r="M36" s="85"/>
      <c r="N36" s="135"/>
      <c r="O36" s="131"/>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7" customFormat="1" ht="20.25">
      <c r="B37" s="75" t="s">
        <v>399</v>
      </c>
      <c r="C37" s="492" t="s">
        <v>409</v>
      </c>
      <c r="D37" s="492"/>
      <c r="E37" s="492"/>
      <c r="F37" s="107">
        <v>5</v>
      </c>
      <c r="I37" s="85" t="str">
        <v xml:space="preserve">Si el hecho llegara a presentarse, tendría desastrosas consecuencias o efectos sobre la entidad.
</v>
      </c>
      <c r="J37" s="85"/>
      <c r="K37" s="85"/>
      <c r="L37" s="85"/>
      <c r="M37" s="85"/>
      <c r="N37" s="135"/>
      <c r="O37" s="131"/>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7" customFormat="1" ht="20.25">
      <c r="B38" s="87"/>
      <c r="C38" s="87"/>
      <c r="D38" s="87"/>
      <c r="E38" s="87"/>
      <c r="F38" s="86"/>
      <c r="I38" s="85"/>
      <c r="J38" s="85"/>
      <c r="K38" s="85"/>
      <c r="L38" s="85"/>
      <c r="M38" s="85"/>
      <c r="N38" s="135"/>
      <c r="O38" s="131"/>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7" customFormat="1" ht="20.25">
      <c r="B39" s="87"/>
      <c r="C39" s="87"/>
      <c r="D39" s="87"/>
      <c r="E39" s="87"/>
      <c r="F39" s="86"/>
      <c r="N39" s="130"/>
      <c r="O39" s="131"/>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7" customFormat="1" ht="20.25">
      <c r="B40" s="78"/>
      <c r="C40" s="494" t="s">
        <v>398</v>
      </c>
      <c r="D40" s="494"/>
      <c r="E40" s="494"/>
      <c r="F40" s="86"/>
      <c r="N40" s="130"/>
      <c r="O40" s="131"/>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7" customFormat="1" ht="20.25">
      <c r="B41" s="108" t="s">
        <v>391</v>
      </c>
      <c r="C41" s="492" t="s">
        <v>410</v>
      </c>
      <c r="D41" s="492"/>
      <c r="E41" s="492"/>
      <c r="F41" s="107">
        <v>1</v>
      </c>
      <c r="N41" s="130"/>
      <c r="O41" s="131"/>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7" customFormat="1" ht="20.25">
      <c r="B42" s="109" t="s">
        <v>393</v>
      </c>
      <c r="C42" s="492" t="s">
        <v>411</v>
      </c>
      <c r="D42" s="492"/>
      <c r="E42" s="492"/>
      <c r="F42" s="107">
        <v>2</v>
      </c>
      <c r="N42" s="130"/>
      <c r="O42" s="131"/>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7" customFormat="1" ht="20.25">
      <c r="B43" s="110" t="s">
        <v>395</v>
      </c>
      <c r="C43" s="492" t="s">
        <v>412</v>
      </c>
      <c r="D43" s="492"/>
      <c r="E43" s="492"/>
      <c r="F43" s="107">
        <v>3</v>
      </c>
      <c r="N43" s="130"/>
      <c r="O43" s="131"/>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7" customFormat="1" ht="20.25">
      <c r="B44" s="111" t="s">
        <v>397</v>
      </c>
      <c r="C44" s="492" t="s">
        <v>413</v>
      </c>
      <c r="D44" s="492"/>
      <c r="E44" s="492"/>
      <c r="F44" s="107">
        <v>4</v>
      </c>
      <c r="N44" s="130"/>
      <c r="O44" s="131"/>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7" customFormat="1" ht="20.25">
      <c r="B45" s="112" t="s">
        <v>399</v>
      </c>
      <c r="C45" s="492" t="s">
        <v>414</v>
      </c>
      <c r="D45" s="492"/>
      <c r="E45" s="492"/>
      <c r="F45" s="107">
        <v>5</v>
      </c>
      <c r="N45" s="130"/>
      <c r="O45" s="131"/>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7" customFormat="1" ht="20.25">
      <c r="B46" s="85"/>
      <c r="C46" s="85" t="s">
        <v>415</v>
      </c>
      <c r="D46" s="85"/>
      <c r="F46" s="86"/>
      <c r="N46" s="130"/>
      <c r="O46" s="131"/>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7" customFormat="1" ht="20.25">
      <c r="B47" s="85"/>
      <c r="C47" s="85"/>
      <c r="D47" s="85"/>
      <c r="F47" s="86"/>
      <c r="N47" s="130"/>
      <c r="O47" s="131"/>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7" customFormat="1" ht="20.25">
      <c r="B48" s="78"/>
      <c r="C48" s="493" t="s">
        <v>416</v>
      </c>
      <c r="D48" s="493"/>
      <c r="E48" s="493"/>
      <c r="F48" s="86"/>
      <c r="N48" s="130"/>
      <c r="O48" s="131"/>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7" customFormat="1" ht="20.25" customHeight="1">
      <c r="B49" s="80" t="s">
        <v>391</v>
      </c>
      <c r="C49" s="489" t="s">
        <v>417</v>
      </c>
      <c r="D49" s="490"/>
      <c r="E49" s="491"/>
      <c r="F49" s="71">
        <v>1</v>
      </c>
      <c r="N49" s="130"/>
      <c r="O49" s="131"/>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7" customFormat="1" ht="20.25" customHeight="1">
      <c r="B50" s="81" t="s">
        <v>393</v>
      </c>
      <c r="C50" s="489" t="s">
        <v>418</v>
      </c>
      <c r="D50" s="490"/>
      <c r="E50" s="491"/>
      <c r="F50" s="71">
        <v>2</v>
      </c>
      <c r="N50" s="130"/>
      <c r="O50" s="131"/>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7" customFormat="1" ht="20.25" customHeight="1">
      <c r="B51" s="82" t="s">
        <v>395</v>
      </c>
      <c r="C51" s="489" t="s">
        <v>419</v>
      </c>
      <c r="D51" s="490"/>
      <c r="E51" s="491"/>
      <c r="F51" s="71">
        <v>3</v>
      </c>
      <c r="N51" s="130"/>
      <c r="O51" s="131"/>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7" customFormat="1" ht="20.25" customHeight="1">
      <c r="B52" s="83" t="s">
        <v>397</v>
      </c>
      <c r="C52" s="489" t="s">
        <v>420</v>
      </c>
      <c r="D52" s="490"/>
      <c r="E52" s="491"/>
      <c r="F52" s="71">
        <v>4</v>
      </c>
      <c r="N52" s="130"/>
      <c r="O52" s="131"/>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7" customFormat="1" ht="20.25" customHeight="1">
      <c r="B53" s="84" t="s">
        <v>399</v>
      </c>
      <c r="C53" s="489" t="s">
        <v>421</v>
      </c>
      <c r="D53" s="490"/>
      <c r="E53" s="491"/>
      <c r="F53" s="71">
        <v>5</v>
      </c>
      <c r="N53" s="130"/>
      <c r="O53" s="131"/>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7" customFormat="1" ht="20.25">
      <c r="B54" s="85"/>
      <c r="C54" s="85"/>
      <c r="D54" s="85"/>
      <c r="E54" s="85"/>
      <c r="F54" s="86"/>
      <c r="N54" s="130"/>
      <c r="O54" s="131"/>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7" customFormat="1" ht="20.25">
      <c r="N55" s="130"/>
      <c r="O55" s="131"/>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7" customFormat="1" ht="20.25" customHeight="1">
      <c r="B56" s="78"/>
      <c r="C56" s="96" t="s">
        <v>389</v>
      </c>
      <c r="D56" s="96"/>
      <c r="E56" s="96"/>
      <c r="F56" s="86"/>
      <c r="N56" s="130"/>
      <c r="O56" s="131"/>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7" customFormat="1" ht="20.25" customHeight="1">
      <c r="B57" s="80" t="s">
        <v>391</v>
      </c>
      <c r="C57" s="486" t="s">
        <v>422</v>
      </c>
      <c r="D57" s="487"/>
      <c r="E57" s="488"/>
      <c r="F57" s="71">
        <v>1</v>
      </c>
      <c r="N57" s="130"/>
      <c r="O57" s="131"/>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7" customFormat="1" ht="20.25" customHeight="1">
      <c r="B58" s="81" t="s">
        <v>393</v>
      </c>
      <c r="C58" s="486" t="s">
        <v>423</v>
      </c>
      <c r="D58" s="487"/>
      <c r="E58" s="488"/>
      <c r="F58" s="71">
        <v>2</v>
      </c>
      <c r="N58" s="130"/>
      <c r="O58" s="131"/>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7" customFormat="1" ht="20.25" customHeight="1">
      <c r="B59" s="82" t="s">
        <v>395</v>
      </c>
      <c r="C59" s="486" t="s">
        <v>424</v>
      </c>
      <c r="D59" s="487"/>
      <c r="E59" s="488"/>
      <c r="F59" s="71">
        <v>3</v>
      </c>
      <c r="N59" s="130"/>
      <c r="O59" s="131"/>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7" customFormat="1" ht="20.25" customHeight="1">
      <c r="B60" s="83" t="s">
        <v>397</v>
      </c>
      <c r="C60" s="486" t="s">
        <v>425</v>
      </c>
      <c r="D60" s="487"/>
      <c r="E60" s="488"/>
      <c r="F60" s="71">
        <v>4</v>
      </c>
      <c r="N60" s="130"/>
      <c r="O60" s="131"/>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7" customFormat="1" ht="20.25" customHeight="1">
      <c r="B61" s="84" t="s">
        <v>399</v>
      </c>
      <c r="C61" s="486" t="s">
        <v>426</v>
      </c>
      <c r="D61" s="487"/>
      <c r="E61" s="488"/>
      <c r="F61" s="71">
        <v>5</v>
      </c>
      <c r="N61" s="130"/>
      <c r="O61" s="131"/>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7" customFormat="1" ht="20.25">
      <c r="E62" s="88"/>
      <c r="N62" s="130"/>
      <c r="O62" s="131"/>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7" customFormat="1" ht="20.25">
      <c r="E63" s="88"/>
      <c r="N63" s="130"/>
      <c r="O63" s="131"/>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7" customFormat="1" ht="20.25">
      <c r="E64" s="88"/>
      <c r="N64" s="130"/>
      <c r="O64" s="131"/>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7" customFormat="1" ht="20.25">
      <c r="E65" s="88"/>
      <c r="N65" s="130"/>
      <c r="O65" s="131"/>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7" customFormat="1" ht="20.25">
      <c r="E66" s="88"/>
      <c r="N66" s="130"/>
      <c r="O66" s="131"/>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7" customFormat="1" ht="20.25">
      <c r="E67" s="88"/>
      <c r="N67" s="130"/>
      <c r="O67" s="131"/>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7" customFormat="1" ht="20.25">
      <c r="E68" s="88"/>
      <c r="N68" s="130"/>
      <c r="O68" s="131"/>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7" customFormat="1" ht="20.25">
      <c r="E69" s="88"/>
      <c r="N69" s="130"/>
      <c r="O69" s="131"/>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7" customFormat="1" ht="20.25">
      <c r="E70" s="88"/>
      <c r="N70" s="130"/>
      <c r="O70" s="131"/>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7" customFormat="1" ht="20.25">
      <c r="E71" s="88"/>
      <c r="N71" s="130"/>
      <c r="O71" s="131"/>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7" customFormat="1" ht="20.25">
      <c r="E72" s="88"/>
      <c r="N72" s="130"/>
      <c r="O72" s="131"/>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7" customFormat="1" ht="20.25">
      <c r="E73" s="88"/>
      <c r="N73" s="130"/>
      <c r="O73" s="131"/>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7" customFormat="1" ht="20.25">
      <c r="E74" s="88"/>
      <c r="N74" s="130"/>
      <c r="O74" s="131"/>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7" customFormat="1" ht="20.25">
      <c r="E75" s="88"/>
      <c r="N75" s="130"/>
      <c r="O75" s="131"/>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7" customFormat="1" ht="20.25">
      <c r="E76" s="88"/>
      <c r="N76" s="130"/>
      <c r="O76" s="131"/>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7" customFormat="1" ht="20.25">
      <c r="E77" s="88"/>
      <c r="N77" s="130"/>
      <c r="O77" s="131"/>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7" customFormat="1" ht="20.25">
      <c r="E78" s="88"/>
      <c r="N78" s="130"/>
      <c r="O78" s="131"/>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7" customFormat="1" ht="20.25">
      <c r="E79" s="88"/>
      <c r="N79" s="130"/>
      <c r="O79" s="131"/>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7" customFormat="1" ht="20.25">
      <c r="E80" s="88"/>
      <c r="N80" s="130"/>
      <c r="O80" s="131"/>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7" customFormat="1" ht="20.25">
      <c r="E81" s="88"/>
      <c r="N81" s="130"/>
      <c r="O81" s="131"/>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7" customFormat="1" ht="20.25">
      <c r="E82" s="88"/>
      <c r="N82" s="130"/>
      <c r="O82" s="131"/>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7" customFormat="1" ht="20.25">
      <c r="E83" s="88"/>
      <c r="N83" s="130"/>
      <c r="O83" s="131"/>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7" customFormat="1" ht="20.25">
      <c r="E84" s="88"/>
      <c r="N84" s="130"/>
      <c r="O84" s="131"/>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7" customFormat="1" ht="20.25">
      <c r="E85" s="88"/>
      <c r="N85" s="130"/>
      <c r="O85" s="131"/>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7" customFormat="1" ht="20.25">
      <c r="E86" s="88"/>
      <c r="N86" s="130"/>
      <c r="O86" s="131"/>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7" customFormat="1" ht="20.25">
      <c r="E87" s="88"/>
      <c r="N87" s="130"/>
      <c r="O87" s="131"/>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7" customFormat="1" ht="20.25">
      <c r="E88" s="88"/>
      <c r="N88" s="130"/>
      <c r="O88" s="131"/>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7" customFormat="1" ht="20.25">
      <c r="E89" s="88"/>
      <c r="N89" s="130"/>
      <c r="O89" s="131"/>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7" customFormat="1" ht="20.25">
      <c r="E90" s="88"/>
      <c r="N90" s="130"/>
      <c r="O90" s="131"/>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7" customFormat="1" ht="20.25">
      <c r="E91" s="88"/>
      <c r="N91" s="130"/>
      <c r="O91" s="131"/>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7" customFormat="1" ht="20.25">
      <c r="E92" s="88"/>
      <c r="N92" s="130"/>
      <c r="O92" s="131"/>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7" customFormat="1" ht="20.25">
      <c r="E93" s="88"/>
      <c r="N93" s="130"/>
      <c r="O93" s="131"/>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7" customFormat="1" ht="20.25">
      <c r="E94" s="88"/>
      <c r="N94" s="130"/>
      <c r="O94" s="131"/>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7" customFormat="1" ht="20.25">
      <c r="E95" s="88"/>
      <c r="N95" s="130"/>
      <c r="O95" s="131"/>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7" customFormat="1" ht="20.25">
      <c r="E96" s="88"/>
      <c r="N96" s="130"/>
      <c r="O96" s="131"/>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7" customFormat="1" ht="20.25">
      <c r="E97" s="88"/>
      <c r="N97" s="130"/>
      <c r="O97" s="131"/>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7" customFormat="1" ht="20.25">
      <c r="E98" s="88"/>
      <c r="N98" s="130"/>
      <c r="O98" s="131"/>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7" customFormat="1" ht="20.25">
      <c r="E99" s="88"/>
      <c r="N99" s="130"/>
      <c r="O99" s="131"/>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7" customFormat="1" ht="20.25">
      <c r="E100" s="88"/>
      <c r="N100" s="130"/>
      <c r="O100" s="131"/>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7" customFormat="1" ht="20.25">
      <c r="E101" s="88"/>
      <c r="N101" s="130"/>
      <c r="O101" s="131"/>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7" customFormat="1" ht="20.25">
      <c r="E102" s="88"/>
      <c r="N102" s="130"/>
      <c r="O102" s="131"/>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7" customFormat="1" ht="20.25">
      <c r="E103" s="88"/>
      <c r="N103" s="130"/>
      <c r="O103" s="131"/>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7" customFormat="1" ht="20.25">
      <c r="E104" s="88"/>
      <c r="N104" s="130"/>
      <c r="O104" s="131"/>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7" customFormat="1" ht="20.25">
      <c r="E105" s="88"/>
      <c r="N105" s="130"/>
      <c r="O105" s="131"/>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7" customFormat="1" ht="20.25">
      <c r="E106" s="88"/>
      <c r="N106" s="130"/>
      <c r="O106" s="131"/>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7" customFormat="1" ht="20.25">
      <c r="E107" s="88"/>
      <c r="N107" s="130"/>
      <c r="O107" s="131"/>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7" customFormat="1" ht="20.25">
      <c r="E108" s="88"/>
      <c r="N108" s="130"/>
      <c r="O108" s="131"/>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7" customFormat="1" ht="20.25">
      <c r="E109" s="88"/>
      <c r="N109" s="130"/>
      <c r="O109" s="131"/>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7" customFormat="1" ht="20.25">
      <c r="E110" s="88"/>
      <c r="N110" s="130"/>
      <c r="O110" s="131"/>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7" customFormat="1" ht="20.25">
      <c r="E111" s="88"/>
      <c r="N111" s="130"/>
      <c r="O111" s="131"/>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7" customFormat="1" ht="20.25">
      <c r="E112" s="88"/>
      <c r="N112" s="130"/>
      <c r="O112" s="131"/>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7" customFormat="1" ht="20.25">
      <c r="E113" s="88"/>
      <c r="N113" s="130"/>
      <c r="O113" s="131"/>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7" customFormat="1" ht="20.25">
      <c r="E114" s="88"/>
      <c r="N114" s="130"/>
      <c r="O114" s="131"/>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7" customFormat="1" ht="20.25">
      <c r="E115" s="88"/>
      <c r="N115" s="130"/>
      <c r="O115" s="131"/>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7" customFormat="1" ht="20.25">
      <c r="E116" s="88"/>
      <c r="N116" s="130"/>
      <c r="O116" s="131"/>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7" customFormat="1" ht="20.25">
      <c r="E117" s="88"/>
      <c r="N117" s="130"/>
      <c r="O117" s="131"/>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7" customFormat="1" ht="20.25">
      <c r="E118" s="88"/>
      <c r="N118" s="130"/>
      <c r="O118" s="131"/>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7" customFormat="1" ht="20.25">
      <c r="E119" s="88"/>
      <c r="N119" s="130"/>
      <c r="O119" s="131"/>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7" customFormat="1" ht="20.25">
      <c r="E120" s="88"/>
      <c r="N120" s="130"/>
      <c r="O120" s="131"/>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7" customFormat="1" ht="20.25">
      <c r="E121" s="88"/>
      <c r="N121" s="130"/>
      <c r="O121" s="131"/>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7" customFormat="1" ht="20.25">
      <c r="E122" s="88"/>
      <c r="N122" s="130"/>
      <c r="O122" s="131"/>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7" customFormat="1" ht="20.25">
      <c r="E123" s="88"/>
      <c r="N123" s="130"/>
      <c r="O123" s="131"/>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7" customFormat="1" ht="20.25">
      <c r="E124" s="88"/>
      <c r="N124" s="130"/>
      <c r="O124" s="131"/>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7" customFormat="1" ht="20.25">
      <c r="E125" s="88"/>
      <c r="N125" s="130"/>
      <c r="O125" s="131"/>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7" customFormat="1" ht="20.25">
      <c r="E126" s="88"/>
      <c r="N126" s="130"/>
      <c r="O126" s="131"/>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7" customFormat="1" ht="20.25">
      <c r="E127" s="88"/>
      <c r="N127" s="130"/>
      <c r="O127" s="131"/>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7" customFormat="1" ht="20.25">
      <c r="E128" s="88"/>
      <c r="N128" s="130"/>
      <c r="O128" s="131"/>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7" customFormat="1" ht="20.25">
      <c r="E129" s="88"/>
      <c r="N129" s="130"/>
      <c r="O129" s="131"/>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7" customFormat="1" ht="20.25">
      <c r="E130" s="88"/>
      <c r="N130" s="130"/>
      <c r="O130" s="131"/>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7" customFormat="1" ht="20.25">
      <c r="E131" s="88"/>
      <c r="N131" s="130"/>
      <c r="O131" s="131"/>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7" customFormat="1" ht="20.25">
      <c r="E132" s="88"/>
      <c r="N132" s="130"/>
      <c r="O132" s="131"/>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7" customFormat="1" ht="20.25">
      <c r="E133" s="88"/>
      <c r="N133" s="130"/>
      <c r="O133" s="131"/>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7" customFormat="1" ht="20.25">
      <c r="E134" s="88"/>
      <c r="N134" s="130"/>
      <c r="O134" s="131"/>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7" customFormat="1" ht="20.25">
      <c r="E135" s="88"/>
      <c r="N135" s="130"/>
      <c r="O135" s="131"/>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7" customFormat="1" ht="20.25">
      <c r="E136" s="88"/>
      <c r="N136" s="130"/>
      <c r="O136" s="131"/>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7" customFormat="1" ht="20.25">
      <c r="E137" s="88"/>
      <c r="N137" s="130"/>
      <c r="O137" s="131"/>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7" customFormat="1" ht="20.25">
      <c r="E138" s="88"/>
      <c r="N138" s="130"/>
      <c r="O138" s="131"/>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7" customFormat="1" ht="20.25">
      <c r="E139" s="88"/>
      <c r="N139" s="130"/>
      <c r="O139" s="131"/>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7" customFormat="1" ht="20.25">
      <c r="E140" s="88"/>
      <c r="N140" s="130"/>
      <c r="O140" s="131"/>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7" customFormat="1" ht="20.25">
      <c r="E141" s="88"/>
      <c r="N141" s="130"/>
      <c r="O141" s="131"/>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7" customFormat="1" ht="20.25">
      <c r="E142" s="88"/>
      <c r="N142" s="130"/>
      <c r="O142" s="131"/>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7" customFormat="1" ht="20.25">
      <c r="E143" s="88"/>
      <c r="N143" s="130"/>
      <c r="O143" s="131"/>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7" customFormat="1" ht="20.25">
      <c r="E144" s="88"/>
      <c r="N144" s="130"/>
      <c r="O144" s="131"/>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7" customFormat="1" ht="20.25">
      <c r="E145" s="88"/>
      <c r="N145" s="130"/>
      <c r="O145" s="131"/>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7" customFormat="1" ht="20.25">
      <c r="E146" s="88"/>
      <c r="N146" s="130"/>
      <c r="O146" s="131"/>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7" customFormat="1" ht="20.25">
      <c r="E147" s="88"/>
      <c r="N147" s="130"/>
      <c r="O147" s="131"/>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7" customFormat="1" ht="20.25">
      <c r="E148" s="88"/>
      <c r="N148" s="130"/>
      <c r="O148" s="131"/>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7" customFormat="1" ht="20.25">
      <c r="E149" s="88"/>
      <c r="N149" s="130"/>
      <c r="O149" s="131"/>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7" customFormat="1" ht="20.25">
      <c r="E150" s="88"/>
      <c r="N150" s="130"/>
      <c r="O150" s="131"/>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7" customFormat="1" ht="20.25">
      <c r="E151" s="88"/>
      <c r="N151" s="130"/>
      <c r="O151" s="131"/>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7" customFormat="1" ht="20.25">
      <c r="E152" s="88"/>
      <c r="N152" s="130"/>
      <c r="O152" s="131"/>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7" customFormat="1" ht="20.25">
      <c r="E153" s="88"/>
      <c r="N153" s="130"/>
      <c r="O153" s="131"/>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7" customFormat="1" ht="20.25">
      <c r="E154" s="88"/>
      <c r="N154" s="130"/>
      <c r="O154" s="131"/>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7" customFormat="1" ht="20.25">
      <c r="E155" s="88"/>
      <c r="N155" s="130"/>
      <c r="O155" s="131"/>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7" customFormat="1" ht="20.25">
      <c r="E156" s="88"/>
      <c r="N156" s="130"/>
      <c r="O156" s="131"/>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7" customFormat="1" ht="20.25">
      <c r="E157" s="88"/>
      <c r="N157" s="130"/>
      <c r="O157" s="131"/>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7" customFormat="1" ht="20.25">
      <c r="E158" s="88"/>
      <c r="N158" s="130"/>
      <c r="O158" s="131"/>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7" customFormat="1" ht="20.25">
      <c r="E159" s="88"/>
      <c r="N159" s="130"/>
      <c r="O159" s="131"/>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7" customFormat="1" ht="20.25">
      <c r="E160" s="88"/>
      <c r="N160" s="130"/>
      <c r="O160" s="131"/>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7" customFormat="1" ht="20.25">
      <c r="E161" s="88"/>
      <c r="N161" s="130"/>
      <c r="O161" s="131"/>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7" customFormat="1" ht="20.25">
      <c r="E162" s="88"/>
      <c r="N162" s="130"/>
      <c r="O162" s="131"/>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7" customFormat="1" ht="20.25">
      <c r="E163" s="88"/>
      <c r="N163" s="130"/>
      <c r="O163" s="131"/>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7" customFormat="1" ht="20.25">
      <c r="E164" s="88"/>
      <c r="N164" s="130"/>
      <c r="O164" s="131"/>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7" customFormat="1" ht="20.25">
      <c r="E165" s="88"/>
      <c r="N165" s="130"/>
      <c r="O165" s="131"/>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7" customFormat="1" ht="20.25">
      <c r="E166" s="88"/>
      <c r="N166" s="130"/>
      <c r="O166" s="131"/>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7" customFormat="1" ht="20.25">
      <c r="E167" s="88"/>
      <c r="N167" s="130"/>
      <c r="O167" s="131"/>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7" customFormat="1" ht="20.25">
      <c r="E168" s="88"/>
      <c r="N168" s="130"/>
      <c r="O168" s="131"/>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7" customFormat="1" ht="20.25">
      <c r="E169" s="88"/>
      <c r="N169" s="130"/>
      <c r="O169" s="131"/>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7" customFormat="1" ht="20.25">
      <c r="E170" s="88"/>
      <c r="N170" s="130"/>
      <c r="O170" s="131"/>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7" customFormat="1" ht="20.25">
      <c r="E171" s="88"/>
      <c r="N171" s="130"/>
      <c r="O171" s="131"/>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7" customFormat="1" ht="20.25">
      <c r="E172" s="88"/>
      <c r="N172" s="130"/>
      <c r="O172" s="131"/>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7" customFormat="1" ht="20.25">
      <c r="E173" s="88"/>
      <c r="N173" s="130"/>
      <c r="O173" s="131"/>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7" customFormat="1" ht="20.25">
      <c r="E174" s="88"/>
      <c r="N174" s="130"/>
      <c r="O174" s="131"/>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7" customFormat="1" ht="20.25">
      <c r="E175" s="88"/>
      <c r="N175" s="130"/>
      <c r="O175" s="131"/>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7" customFormat="1" ht="20.25">
      <c r="E176" s="88"/>
      <c r="N176" s="130"/>
      <c r="O176" s="131"/>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7" customFormat="1" ht="20.25">
      <c r="E177" s="88"/>
      <c r="N177" s="130"/>
      <c r="O177" s="131"/>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7" customFormat="1" ht="20.25">
      <c r="E178" s="88"/>
      <c r="N178" s="130"/>
      <c r="O178" s="131"/>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7" customFormat="1" ht="20.25">
      <c r="E179" s="88"/>
      <c r="N179" s="130"/>
      <c r="O179" s="131"/>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7" customFormat="1" ht="20.25">
      <c r="E180" s="88"/>
      <c r="N180" s="130"/>
      <c r="O180" s="131"/>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7" customFormat="1" ht="20.25">
      <c r="E181" s="88"/>
      <c r="N181" s="130"/>
      <c r="O181" s="131"/>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7" customFormat="1" ht="20.25">
      <c r="E182" s="88"/>
      <c r="N182" s="130"/>
      <c r="O182" s="131"/>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7" customFormat="1" ht="20.25">
      <c r="E183" s="88"/>
      <c r="N183" s="130"/>
      <c r="O183" s="131"/>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7" customFormat="1" ht="20.25">
      <c r="E184" s="88"/>
      <c r="N184" s="130"/>
      <c r="O184" s="131"/>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7" customFormat="1" ht="20.25">
      <c r="E185" s="88"/>
      <c r="N185" s="130"/>
      <c r="O185" s="131"/>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7" customFormat="1" ht="20.25">
      <c r="E186" s="88"/>
      <c r="N186" s="130"/>
      <c r="O186" s="131"/>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7" customFormat="1" ht="20.25">
      <c r="E187" s="88"/>
      <c r="N187" s="130"/>
      <c r="O187" s="131"/>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7" customFormat="1" ht="20.25">
      <c r="E188" s="88"/>
      <c r="N188" s="130"/>
      <c r="O188" s="131"/>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7" customFormat="1" ht="20.25">
      <c r="E189" s="88"/>
      <c r="N189" s="130"/>
      <c r="O189" s="131"/>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7" customFormat="1" ht="20.25">
      <c r="E190" s="88"/>
      <c r="N190" s="130"/>
      <c r="O190" s="131"/>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7" customFormat="1" ht="20.25">
      <c r="E191" s="88"/>
      <c r="N191" s="130"/>
      <c r="O191" s="131"/>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7" customFormat="1" ht="20.25">
      <c r="E192" s="88"/>
      <c r="N192" s="130"/>
      <c r="O192" s="131"/>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7" customFormat="1" ht="20.25">
      <c r="E193" s="88"/>
      <c r="N193" s="130"/>
      <c r="O193" s="131"/>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7" customFormat="1" ht="20.25">
      <c r="E194" s="88"/>
      <c r="N194" s="130"/>
      <c r="O194" s="131"/>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7" customFormat="1" ht="20.25">
      <c r="E195" s="88"/>
      <c r="N195" s="130"/>
      <c r="O195" s="131"/>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7" customFormat="1" ht="20.25">
      <c r="E196" s="88"/>
      <c r="N196" s="130"/>
      <c r="O196" s="131"/>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7" customFormat="1" ht="20.25">
      <c r="E197" s="88"/>
      <c r="N197" s="130"/>
      <c r="O197" s="131"/>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7" customFormat="1" ht="20.25">
      <c r="E198" s="88"/>
      <c r="N198" s="130"/>
      <c r="O198" s="131"/>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8"/>
      <c r="N199" s="128"/>
      <c r="O199" s="129"/>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8"/>
      <c r="O200" s="129"/>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8"/>
      <c r="O201" s="129"/>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8"/>
      <c r="O202" s="129"/>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8"/>
      <c r="O203" s="129"/>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8"/>
      <c r="O204" s="129"/>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8"/>
      <c r="O205" s="129"/>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8"/>
      <c r="O206" s="129"/>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8"/>
      <c r="O207" s="129"/>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8"/>
      <c r="O208" s="129"/>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8"/>
      <c r="O209" s="129"/>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8"/>
      <c r="O210" s="129"/>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8"/>
      <c r="O211" s="129"/>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8"/>
      <c r="O212" s="129"/>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8"/>
      <c r="O213" s="129"/>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8"/>
      <c r="O214" s="129"/>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8"/>
      <c r="O215" s="129"/>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8"/>
      <c r="O216" s="129"/>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8"/>
      <c r="O217" s="129"/>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8"/>
      <c r="O218" s="129"/>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8"/>
      <c r="O219" s="129"/>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8"/>
      <c r="O220" s="129"/>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8"/>
      <c r="O221" s="129"/>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8"/>
      <c r="O222" s="129"/>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8"/>
      <c r="O223" s="129"/>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8"/>
      <c r="O224" s="129"/>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8"/>
      <c r="O225" s="129"/>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8"/>
      <c r="O226" s="129"/>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8"/>
      <c r="O227" s="129"/>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8"/>
      <c r="O228" s="129"/>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8"/>
      <c r="O229" s="129"/>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8"/>
      <c r="O230" s="129"/>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8"/>
      <c r="O231" s="129"/>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8"/>
      <c r="O232" s="129"/>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8"/>
      <c r="O233" s="129"/>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8"/>
      <c r="O234" s="129"/>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8"/>
      <c r="O235" s="129"/>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8"/>
      <c r="O236" s="129"/>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8"/>
      <c r="O237" s="129"/>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8"/>
      <c r="O238" s="129"/>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8"/>
      <c r="O239" s="129"/>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8"/>
      <c r="O240" s="129"/>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8"/>
      <c r="O241" s="129"/>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8"/>
      <c r="O242" s="129"/>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8"/>
      <c r="O243" s="129"/>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8"/>
      <c r="O244" s="129"/>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8"/>
      <c r="O245" s="129"/>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8"/>
      <c r="O246" s="129"/>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8"/>
      <c r="O247" s="129"/>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8"/>
      <c r="O248" s="129"/>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8"/>
      <c r="O249" s="129"/>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8"/>
      <c r="O250" s="129"/>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8"/>
      <c r="O251" s="129"/>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8"/>
      <c r="O252" s="129"/>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8"/>
      <c r="O253" s="129"/>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8"/>
      <c r="O254" s="129"/>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8"/>
      <c r="O255" s="129"/>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8"/>
      <c r="O256" s="129"/>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8"/>
      <c r="O257" s="129"/>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8"/>
      <c r="O258" s="129"/>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8"/>
      <c r="O259" s="129"/>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8"/>
      <c r="O260" s="129"/>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8"/>
      <c r="O261" s="129"/>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8"/>
      <c r="O262" s="129"/>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8"/>
      <c r="O263" s="129"/>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8"/>
      <c r="O264" s="129"/>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8"/>
      <c r="O265" s="129"/>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8"/>
      <c r="O266" s="129"/>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8"/>
      <c r="O267" s="129"/>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8"/>
      <c r="O268" s="129"/>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8"/>
      <c r="O269" s="129"/>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8"/>
      <c r="O270" s="129"/>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8"/>
      <c r="O271" s="129"/>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8"/>
      <c r="O272" s="129"/>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8"/>
      <c r="O273" s="129"/>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8"/>
      <c r="O274" s="129"/>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8"/>
      <c r="O275" s="129"/>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8"/>
      <c r="O276" s="129"/>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8"/>
      <c r="O277" s="129"/>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8"/>
      <c r="O278" s="129"/>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8"/>
      <c r="O279" s="129"/>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8"/>
      <c r="O280" s="129"/>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8"/>
      <c r="O281" s="129"/>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8"/>
      <c r="O282" s="129"/>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8"/>
      <c r="O283" s="129"/>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8"/>
      <c r="O284" s="129"/>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8"/>
      <c r="O285" s="129"/>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8"/>
      <c r="O286" s="129"/>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8"/>
      <c r="O287" s="129"/>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8"/>
      <c r="O288" s="129"/>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8"/>
      <c r="O289" s="129"/>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8"/>
      <c r="O290" s="129"/>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8"/>
      <c r="O291" s="129"/>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8"/>
      <c r="O292" s="129"/>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8"/>
      <c r="O293" s="129"/>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8"/>
      <c r="O294" s="129"/>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8"/>
      <c r="O295" s="129"/>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8"/>
      <c r="O296" s="129"/>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8"/>
      <c r="O297" s="129"/>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8"/>
      <c r="O298" s="129"/>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8"/>
      <c r="O299" s="129"/>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8"/>
      <c r="O300" s="129"/>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8"/>
      <c r="O301" s="129"/>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8"/>
      <c r="O302" s="129"/>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8"/>
      <c r="O303" s="129"/>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8"/>
      <c r="O304" s="129"/>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8"/>
      <c r="O305" s="129"/>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8"/>
      <c r="O306" s="129"/>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8"/>
      <c r="O307" s="129"/>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8"/>
      <c r="O308" s="129"/>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8"/>
      <c r="O309" s="129"/>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8"/>
      <c r="O310" s="129"/>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8"/>
      <c r="O311" s="129"/>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8"/>
      <c r="O312" s="129"/>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8"/>
      <c r="O313" s="129"/>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8"/>
      <c r="O314" s="129"/>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8"/>
      <c r="O315" s="129"/>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8"/>
      <c r="O316" s="129"/>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8"/>
      <c r="O317" s="129"/>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8"/>
      <c r="O318" s="129"/>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8"/>
      <c r="O319" s="129"/>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8"/>
      <c r="O320" s="129"/>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8"/>
      <c r="O321" s="129"/>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8"/>
      <c r="O322" s="129"/>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8"/>
      <c r="O323" s="129"/>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8"/>
      <c r="O324" s="129"/>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8"/>
      <c r="O325" s="129"/>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8"/>
      <c r="O326" s="129"/>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8"/>
      <c r="O327" s="129"/>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8"/>
      <c r="O328" s="129"/>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8"/>
      <c r="O329" s="129"/>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8"/>
      <c r="O330" s="129"/>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8"/>
      <c r="O331" s="129"/>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8"/>
      <c r="O332" s="129"/>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8"/>
      <c r="O333" s="129"/>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8"/>
      <c r="O334" s="129"/>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8"/>
      <c r="O335" s="129"/>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8"/>
      <c r="O336" s="129"/>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8"/>
      <c r="O337" s="129"/>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8"/>
      <c r="O338" s="129"/>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8"/>
      <c r="O339" s="129"/>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8"/>
      <c r="O340" s="129"/>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8"/>
      <c r="O341" s="129"/>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8"/>
      <c r="O342" s="129"/>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8"/>
      <c r="O343" s="129"/>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8"/>
      <c r="O344" s="129"/>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8"/>
      <c r="O345" s="129"/>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8"/>
      <c r="O346" s="129"/>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8"/>
      <c r="O347" s="129"/>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8"/>
      <c r="O348" s="129"/>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8"/>
      <c r="O349" s="129"/>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8"/>
      <c r="O350" s="129"/>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8"/>
      <c r="O351" s="129"/>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8"/>
      <c r="O352" s="129"/>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8"/>
      <c r="O353" s="129"/>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8"/>
      <c r="O354" s="129"/>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8"/>
      <c r="O355" s="129"/>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8"/>
      <c r="O356" s="129"/>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8"/>
      <c r="O357" s="129"/>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8"/>
      <c r="O358" s="129"/>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8"/>
      <c r="O359" s="129"/>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8"/>
      <c r="O360" s="129"/>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8"/>
      <c r="O361" s="129"/>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8"/>
      <c r="O362" s="129"/>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8"/>
      <c r="O363" s="129"/>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8"/>
      <c r="O364" s="129"/>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8"/>
      <c r="O365" s="129"/>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8"/>
      <c r="O366" s="129"/>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8"/>
      <c r="O367" s="129"/>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8"/>
      <c r="O368" s="129"/>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8"/>
      <c r="O369" s="129"/>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8"/>
      <c r="O370" s="129"/>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8"/>
      <c r="O371" s="129"/>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8"/>
      <c r="O372" s="129"/>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8"/>
      <c r="O373" s="129"/>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8"/>
      <c r="O374" s="129"/>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8"/>
      <c r="O375" s="129"/>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8"/>
      <c r="O376" s="129"/>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8"/>
      <c r="O377" s="129"/>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8"/>
      <c r="O378" s="129"/>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8"/>
      <c r="O379" s="129"/>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8"/>
      <c r="O380" s="129"/>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8"/>
      <c r="O381" s="129"/>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8"/>
      <c r="O382" s="129"/>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8"/>
      <c r="O383" s="129"/>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8"/>
      <c r="O384" s="129"/>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8"/>
      <c r="O385" s="129"/>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8"/>
      <c r="O386" s="129"/>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8"/>
      <c r="O387" s="129"/>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8"/>
      <c r="O388" s="129"/>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8"/>
      <c r="O389" s="129"/>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8"/>
      <c r="O390" s="129"/>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8"/>
      <c r="O391" s="129"/>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8"/>
      <c r="O392" s="129"/>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8"/>
      <c r="O393" s="129"/>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8"/>
      <c r="O394" s="129"/>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8"/>
      <c r="O395" s="129"/>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8"/>
      <c r="O396" s="129"/>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8"/>
      <c r="O397" s="129"/>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8"/>
      <c r="O398" s="129"/>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8"/>
      <c r="O399" s="129"/>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8"/>
      <c r="O400" s="129"/>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8"/>
      <c r="O401" s="129"/>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8"/>
      <c r="O402" s="129"/>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8"/>
      <c r="O403" s="129"/>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8"/>
      <c r="O404" s="129"/>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8"/>
      <c r="O405" s="129"/>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8"/>
      <c r="O406" s="129"/>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8"/>
      <c r="O407" s="129"/>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8"/>
      <c r="O408" s="129"/>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8"/>
      <c r="O409" s="129"/>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8"/>
      <c r="O410" s="129"/>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8"/>
      <c r="O411" s="129"/>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8"/>
      <c r="O412" s="129"/>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8"/>
      <c r="O413" s="129"/>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8"/>
      <c r="O414" s="129"/>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8"/>
      <c r="O415" s="129"/>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8"/>
      <c r="O416" s="129"/>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8"/>
      <c r="O417" s="129"/>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8"/>
      <c r="O418" s="129"/>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8"/>
      <c r="O419" s="129"/>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8"/>
      <c r="O420" s="129"/>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8"/>
      <c r="O421" s="129"/>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8"/>
      <c r="O422" s="129"/>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8"/>
      <c r="O423" s="129"/>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8"/>
      <c r="O424" s="129"/>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8"/>
      <c r="O425" s="129"/>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8"/>
      <c r="O426" s="129"/>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8"/>
      <c r="O427" s="129"/>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8"/>
      <c r="O428" s="129"/>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8"/>
      <c r="O429" s="129"/>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8"/>
      <c r="O430" s="129"/>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8"/>
      <c r="O431" s="129"/>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8"/>
      <c r="O432" s="129"/>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8"/>
      <c r="O433" s="129"/>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8"/>
      <c r="O434" s="129"/>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8"/>
      <c r="O435" s="129"/>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8"/>
      <c r="O436" s="129"/>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8"/>
      <c r="O437" s="129"/>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8"/>
      <c r="O438" s="129"/>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8"/>
      <c r="O439" s="129"/>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8"/>
      <c r="O440" s="129"/>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8"/>
      <c r="O441" s="129"/>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8"/>
      <c r="O442" s="129"/>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8"/>
      <c r="O443" s="129"/>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8"/>
      <c r="O444" s="129"/>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8"/>
      <c r="O445" s="129"/>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8"/>
      <c r="O446" s="129"/>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8"/>
      <c r="O447" s="129"/>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8"/>
      <c r="O448" s="129"/>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8"/>
      <c r="O449" s="129"/>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8"/>
      <c r="O450" s="129"/>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8"/>
      <c r="O451" s="129"/>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8"/>
      <c r="O452" s="129"/>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8"/>
      <c r="O453" s="129"/>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8"/>
      <c r="O454" s="129"/>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8"/>
      <c r="O455" s="129"/>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8"/>
      <c r="O456" s="129"/>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8"/>
      <c r="O457" s="129"/>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8"/>
      <c r="O458" s="129"/>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8"/>
      <c r="O459" s="129"/>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8"/>
      <c r="O460" s="129"/>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8"/>
      <c r="O461" s="129"/>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8"/>
      <c r="O462" s="129"/>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8"/>
      <c r="O463" s="129"/>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8"/>
      <c r="O464" s="129"/>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8"/>
      <c r="O465" s="129"/>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8"/>
      <c r="O466" s="129"/>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8"/>
      <c r="O467" s="129"/>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8"/>
      <c r="O468" s="129"/>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8"/>
      <c r="O469" s="129"/>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8"/>
      <c r="O470" s="129"/>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8"/>
      <c r="O471" s="129"/>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8"/>
      <c r="O472" s="129"/>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8"/>
      <c r="O473" s="129"/>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8"/>
      <c r="O474" s="129"/>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8"/>
      <c r="O475" s="129"/>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8"/>
      <c r="O476" s="129"/>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8"/>
      <c r="O477" s="129"/>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8"/>
      <c r="O478" s="129"/>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8"/>
      <c r="O479" s="129"/>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8"/>
      <c r="O480" s="129"/>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8"/>
      <c r="O481" s="129"/>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8"/>
      <c r="O482" s="129"/>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8"/>
      <c r="O483" s="129"/>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8"/>
      <c r="O484" s="129"/>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8"/>
      <c r="O485" s="129"/>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8"/>
      <c r="O486" s="129"/>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8"/>
      <c r="O487" s="129"/>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8"/>
      <c r="O488" s="129"/>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8"/>
      <c r="O489" s="129"/>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8"/>
      <c r="O490" s="129"/>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8"/>
      <c r="O491" s="129"/>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8"/>
      <c r="O492" s="129"/>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8"/>
      <c r="O493" s="129"/>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8"/>
      <c r="O494" s="129"/>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8"/>
      <c r="O495" s="129"/>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8"/>
      <c r="O496" s="129"/>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8"/>
      <c r="O497" s="129"/>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8"/>
      <c r="O498" s="129"/>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8"/>
      <c r="O499" s="129"/>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8"/>
      <c r="O500" s="129"/>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8"/>
      <c r="O501" s="129"/>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8"/>
      <c r="O502" s="129"/>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8"/>
      <c r="O503" s="129"/>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8"/>
      <c r="O504" s="129"/>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8"/>
      <c r="O505" s="129"/>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8"/>
      <c r="O506" s="129"/>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8"/>
      <c r="O507" s="129"/>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8"/>
      <c r="O508" s="129"/>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8"/>
      <c r="O509" s="129"/>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8"/>
      <c r="O510" s="129"/>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8"/>
      <c r="O511" s="129"/>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8"/>
      <c r="O512" s="129"/>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8"/>
      <c r="O513" s="129"/>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8"/>
      <c r="O514" s="129"/>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8"/>
      <c r="O515" s="129"/>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8"/>
      <c r="O516" s="129"/>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8"/>
      <c r="O517" s="129"/>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8"/>
      <c r="O518" s="129"/>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8"/>
      <c r="O519" s="129"/>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8"/>
      <c r="O520" s="129"/>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8"/>
      <c r="O521" s="129"/>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8"/>
      <c r="O522" s="129"/>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8"/>
      <c r="O523" s="129"/>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8"/>
      <c r="O524" s="129"/>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8"/>
      <c r="O525" s="129"/>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8"/>
      <c r="O526" s="129"/>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8"/>
      <c r="O527" s="129"/>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8"/>
      <c r="O528" s="129"/>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8"/>
      <c r="O529" s="129"/>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8"/>
      <c r="O530" s="129"/>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8"/>
      <c r="O531" s="129"/>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8"/>
      <c r="O532" s="129"/>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8"/>
      <c r="O533" s="129"/>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8"/>
      <c r="O534" s="129"/>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8"/>
      <c r="O535" s="129"/>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8"/>
      <c r="O536" s="129"/>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8"/>
      <c r="O537" s="129"/>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8"/>
      <c r="O538" s="129"/>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8"/>
      <c r="O539" s="129"/>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8"/>
      <c r="O540" s="129"/>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8"/>
      <c r="O541" s="129"/>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8"/>
      <c r="O542" s="129"/>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8"/>
      <c r="O543" s="129"/>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8"/>
      <c r="O544" s="129"/>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8"/>
      <c r="O545" s="129"/>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8"/>
      <c r="O546" s="129"/>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8"/>
      <c r="O547" s="129"/>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8"/>
      <c r="O548" s="129"/>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8"/>
      <c r="O549" s="129"/>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8"/>
      <c r="O550" s="129"/>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8"/>
      <c r="O551" s="129"/>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8"/>
      <c r="O552" s="129"/>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8"/>
      <c r="O553" s="129"/>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8"/>
      <c r="O554" s="129"/>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8"/>
      <c r="O555" s="129"/>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8"/>
      <c r="O556" s="129"/>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8"/>
      <c r="O557" s="129"/>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8"/>
      <c r="O558" s="129"/>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8"/>
      <c r="O559" s="129"/>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8"/>
      <c r="O560" s="129"/>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8"/>
      <c r="O561" s="129"/>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8"/>
      <c r="O562" s="129"/>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8"/>
      <c r="O563" s="129"/>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8"/>
      <c r="O564" s="129"/>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8"/>
      <c r="O565" s="129"/>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8"/>
      <c r="O566" s="129"/>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8"/>
      <c r="O567" s="129"/>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8"/>
      <c r="O568" s="129"/>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8"/>
      <c r="O569" s="129"/>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8"/>
      <c r="O570" s="129"/>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8"/>
      <c r="O571" s="129"/>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8"/>
      <c r="O572" s="129"/>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8"/>
      <c r="O573" s="129"/>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8"/>
      <c r="O574" s="129"/>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8"/>
      <c r="O575" s="129"/>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8"/>
      <c r="O576" s="129"/>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8"/>
      <c r="O577" s="129"/>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8"/>
      <c r="O578" s="129"/>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8"/>
      <c r="O579" s="129"/>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8"/>
      <c r="O580" s="129"/>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8"/>
      <c r="O581" s="129"/>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8"/>
      <c r="O582" s="129"/>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8"/>
      <c r="O583" s="129"/>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8"/>
      <c r="O584" s="129"/>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8"/>
      <c r="O585" s="129"/>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8"/>
      <c r="O586" s="129"/>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8"/>
      <c r="O587" s="129"/>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8"/>
      <c r="O588" s="129"/>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8"/>
      <c r="O589" s="129"/>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8"/>
      <c r="O590" s="129"/>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8"/>
      <c r="O591" s="129"/>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8"/>
      <c r="O592" s="129"/>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8"/>
      <c r="O593" s="129"/>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8"/>
      <c r="O594" s="129"/>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8"/>
      <c r="O595" s="129"/>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8"/>
      <c r="O596" s="129"/>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8"/>
      <c r="O597" s="129"/>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8"/>
      <c r="O598" s="129"/>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8"/>
      <c r="O599" s="129"/>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8"/>
      <c r="O600" s="129"/>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8"/>
      <c r="O601" s="129"/>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8"/>
      <c r="O602" s="129"/>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8"/>
      <c r="O603" s="129"/>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8"/>
      <c r="O604" s="129"/>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8"/>
      <c r="O605" s="129"/>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8"/>
      <c r="O606" s="129"/>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8"/>
      <c r="O607" s="129"/>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8"/>
      <c r="O608" s="129"/>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8"/>
      <c r="O609" s="129"/>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8"/>
      <c r="O610" s="129"/>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8"/>
      <c r="O611" s="129"/>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8"/>
      <c r="O612" s="129"/>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8"/>
      <c r="O613" s="129"/>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8"/>
      <c r="O614" s="129"/>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8"/>
      <c r="O615" s="129"/>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8"/>
      <c r="O616" s="129"/>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8"/>
      <c r="O617" s="129"/>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8"/>
      <c r="O618" s="129"/>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8"/>
      <c r="O619" s="129"/>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8"/>
      <c r="O620" s="129"/>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8"/>
      <c r="O621" s="129"/>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8"/>
      <c r="O622" s="129"/>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8"/>
      <c r="O623" s="129"/>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8"/>
      <c r="O624" s="129"/>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8"/>
      <c r="O625" s="129"/>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8"/>
      <c r="O626" s="129"/>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8"/>
      <c r="O627" s="129"/>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8"/>
      <c r="O628" s="129"/>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8"/>
      <c r="O629" s="129"/>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8"/>
      <c r="O630" s="129"/>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8"/>
      <c r="O631" s="129"/>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8"/>
      <c r="O632" s="129"/>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8"/>
      <c r="O633" s="129"/>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8"/>
      <c r="O634" s="129"/>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8"/>
      <c r="O635" s="129"/>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8"/>
      <c r="O636" s="129"/>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8"/>
      <c r="O637" s="129"/>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8"/>
      <c r="O638" s="129"/>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8"/>
      <c r="O639" s="129"/>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8"/>
      <c r="O640" s="129"/>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8"/>
      <c r="O641" s="129"/>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8"/>
      <c r="O642" s="129"/>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8"/>
      <c r="O643" s="129"/>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8"/>
      <c r="O644" s="129"/>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8"/>
      <c r="O645" s="129"/>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8"/>
      <c r="O646" s="129"/>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8"/>
      <c r="O647" s="129"/>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8"/>
      <c r="O648" s="129"/>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8"/>
      <c r="O649" s="129"/>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8"/>
      <c r="O650" s="129"/>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8"/>
      <c r="O651" s="129"/>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8"/>
      <c r="O652" s="129"/>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8"/>
      <c r="O653" s="129"/>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8"/>
      <c r="O654" s="129"/>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8"/>
      <c r="O655" s="129"/>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8"/>
      <c r="O656" s="129"/>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8"/>
      <c r="O657" s="129"/>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8"/>
      <c r="O658" s="129"/>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8"/>
      <c r="O659" s="129"/>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8"/>
      <c r="O660" s="129"/>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8"/>
      <c r="O661" s="129"/>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8"/>
      <c r="O662" s="129"/>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8"/>
      <c r="O663" s="129"/>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8"/>
      <c r="O664" s="129"/>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8"/>
      <c r="O665" s="129"/>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8"/>
      <c r="O666" s="129"/>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8"/>
      <c r="O667" s="129"/>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8"/>
      <c r="O668" s="129"/>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8"/>
      <c r="O669" s="129"/>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8"/>
      <c r="O670" s="129"/>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8"/>
      <c r="O671" s="129"/>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8"/>
      <c r="O672" s="129"/>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8"/>
      <c r="O673" s="129"/>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8"/>
      <c r="O674" s="129"/>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8"/>
      <c r="O675" s="129"/>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8"/>
      <c r="O676" s="129"/>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8"/>
      <c r="O677" s="129"/>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8"/>
      <c r="O678" s="129"/>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8"/>
      <c r="O679" s="129"/>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8"/>
      <c r="O680" s="129"/>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8"/>
      <c r="O681" s="129"/>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8"/>
      <c r="O682" s="129"/>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8"/>
      <c r="O683" s="129"/>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8"/>
      <c r="O684" s="129"/>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8"/>
      <c r="O685" s="129"/>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8"/>
      <c r="O686" s="129"/>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8"/>
      <c r="O687" s="129"/>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8"/>
      <c r="O688" s="129"/>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8"/>
      <c r="O689" s="129"/>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8"/>
      <c r="O690" s="129"/>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8"/>
      <c r="O691" s="129"/>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8"/>
      <c r="O692" s="129"/>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8"/>
      <c r="O693" s="129"/>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8"/>
      <c r="O694" s="129"/>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8"/>
      <c r="O695" s="129"/>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8"/>
      <c r="O696" s="129"/>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8"/>
      <c r="O697" s="129"/>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8"/>
      <c r="O698" s="129"/>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8"/>
      <c r="O699" s="129"/>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8"/>
      <c r="O700" s="129"/>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8"/>
      <c r="O701" s="129"/>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8"/>
      <c r="O702" s="129"/>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8"/>
      <c r="O703" s="129"/>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8"/>
      <c r="O704" s="129"/>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8"/>
      <c r="O705" s="129"/>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8"/>
      <c r="O706" s="129"/>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8"/>
      <c r="O707" s="129"/>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8"/>
      <c r="O708" s="129"/>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8"/>
      <c r="O709" s="129"/>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8"/>
      <c r="O710" s="129"/>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8"/>
      <c r="O711" s="129"/>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8"/>
      <c r="O712" s="129"/>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8"/>
      <c r="O713" s="129"/>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8"/>
      <c r="O714" s="129"/>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8"/>
      <c r="O715" s="129"/>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8"/>
      <c r="O716" s="129"/>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8"/>
      <c r="O717" s="129"/>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8"/>
      <c r="O718" s="129"/>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topLeftCell="C1" zoomScale="70" zoomScaleNormal="70" workbookViewId="0">
      <selection activeCell="M40" sqref="M4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499" t="s">
        <v>427</v>
      </c>
      <c r="C4" s="500"/>
      <c r="D4" s="500"/>
      <c r="E4" s="501" t="s">
        <v>428</v>
      </c>
      <c r="F4" s="501"/>
      <c r="G4" s="501"/>
      <c r="H4" s="501"/>
      <c r="I4" s="502"/>
      <c r="Q4" s="503" t="s">
        <v>429</v>
      </c>
      <c r="R4" s="503"/>
    </row>
    <row r="5" spans="2:19">
      <c r="B5" s="499"/>
      <c r="C5" s="500"/>
      <c r="D5" s="500"/>
      <c r="E5" s="501"/>
      <c r="F5" s="501"/>
      <c r="G5" s="501"/>
      <c r="H5" s="501"/>
      <c r="I5" s="502"/>
      <c r="Q5" s="503"/>
      <c r="R5" s="503"/>
    </row>
    <row r="6" spans="2:19">
      <c r="B6" s="499"/>
      <c r="C6" s="500"/>
      <c r="D6" s="500"/>
      <c r="E6" s="501"/>
      <c r="F6" s="501"/>
      <c r="G6" s="501"/>
      <c r="H6" s="501"/>
      <c r="I6" s="502"/>
      <c r="Q6" s="503"/>
      <c r="R6" s="503"/>
    </row>
    <row r="7" spans="2:19" ht="15.75" thickBot="1">
      <c r="B7" s="117"/>
      <c r="I7" s="118"/>
    </row>
    <row r="8" spans="2:19" ht="62.25" customHeight="1" thickBot="1">
      <c r="B8" s="504" t="s">
        <v>371</v>
      </c>
      <c r="C8" s="505"/>
      <c r="D8" s="57" t="s">
        <v>430</v>
      </c>
      <c r="E8" s="58">
        <v>5</v>
      </c>
      <c r="F8" s="58">
        <v>10</v>
      </c>
      <c r="G8" s="58">
        <v>15</v>
      </c>
      <c r="H8" s="58">
        <v>20</v>
      </c>
      <c r="I8" s="119">
        <v>25</v>
      </c>
      <c r="K8" s="506" t="s">
        <v>431</v>
      </c>
      <c r="L8" s="507"/>
      <c r="M8" s="507"/>
      <c r="N8" s="507"/>
      <c r="O8" s="507"/>
      <c r="P8" s="508"/>
      <c r="Q8" s="509" t="s">
        <v>432</v>
      </c>
      <c r="R8" s="509"/>
      <c r="S8" s="17" t="s">
        <v>433</v>
      </c>
    </row>
    <row r="9" spans="2:19" ht="62.25" customHeight="1" thickBot="1">
      <c r="B9" s="504"/>
      <c r="C9" s="505"/>
      <c r="D9" s="57" t="s">
        <v>434</v>
      </c>
      <c r="E9" s="59">
        <v>4</v>
      </c>
      <c r="F9" s="59">
        <v>8</v>
      </c>
      <c r="G9" s="58">
        <v>12</v>
      </c>
      <c r="H9" s="58">
        <v>16</v>
      </c>
      <c r="I9" s="119">
        <v>20</v>
      </c>
      <c r="K9" s="510" t="s">
        <v>435</v>
      </c>
      <c r="L9" s="511"/>
      <c r="M9" s="511"/>
      <c r="N9" s="511"/>
      <c r="O9" s="511"/>
      <c r="P9" s="511"/>
      <c r="Q9" s="512" t="s">
        <v>436</v>
      </c>
      <c r="R9" s="513"/>
      <c r="S9" s="17" t="s">
        <v>367</v>
      </c>
    </row>
    <row r="10" spans="2:19" ht="62.25" customHeight="1" thickBot="1">
      <c r="B10" s="504"/>
      <c r="C10" s="505"/>
      <c r="D10" s="57" t="s">
        <v>437</v>
      </c>
      <c r="E10" s="59">
        <v>3</v>
      </c>
      <c r="F10" s="59">
        <v>6</v>
      </c>
      <c r="G10" s="59">
        <v>9</v>
      </c>
      <c r="H10" s="58">
        <v>12</v>
      </c>
      <c r="I10" s="119">
        <v>15</v>
      </c>
      <c r="K10" s="514" t="s">
        <v>395</v>
      </c>
      <c r="L10" s="515"/>
      <c r="M10" s="515"/>
      <c r="N10" s="515"/>
      <c r="O10" s="515"/>
      <c r="P10" s="515"/>
      <c r="Q10" s="509" t="s">
        <v>438</v>
      </c>
      <c r="R10" s="509"/>
      <c r="S10" s="17" t="s">
        <v>439</v>
      </c>
    </row>
    <row r="11" spans="2:19" ht="62.25" customHeight="1">
      <c r="B11" s="504"/>
      <c r="C11" s="505"/>
      <c r="D11" s="57" t="s">
        <v>440</v>
      </c>
      <c r="E11" s="60">
        <v>2</v>
      </c>
      <c r="F11" s="59">
        <v>4</v>
      </c>
      <c r="G11" s="59">
        <v>6</v>
      </c>
      <c r="H11" s="58">
        <v>8</v>
      </c>
      <c r="I11" s="119">
        <v>10</v>
      </c>
      <c r="K11" s="516" t="s">
        <v>441</v>
      </c>
      <c r="L11" s="517"/>
      <c r="M11" s="517"/>
      <c r="N11" s="517"/>
      <c r="O11" s="517"/>
      <c r="P11" s="517"/>
      <c r="Q11" s="509" t="s">
        <v>361</v>
      </c>
      <c r="R11" s="518"/>
      <c r="S11" s="17" t="s">
        <v>361</v>
      </c>
    </row>
    <row r="12" spans="2:19" ht="62.25" customHeight="1">
      <c r="B12" s="504"/>
      <c r="C12" s="505"/>
      <c r="D12" s="57" t="s">
        <v>442</v>
      </c>
      <c r="E12" s="60">
        <v>1</v>
      </c>
      <c r="F12" s="60">
        <v>2</v>
      </c>
      <c r="G12" s="59">
        <v>3</v>
      </c>
      <c r="H12" s="58">
        <v>4</v>
      </c>
      <c r="I12" s="119">
        <v>5</v>
      </c>
    </row>
    <row r="13" spans="2:19" ht="62.25" customHeight="1" thickBot="1">
      <c r="B13" s="120"/>
      <c r="C13" s="497" t="s">
        <v>443</v>
      </c>
      <c r="D13" s="498"/>
      <c r="E13" s="121" t="s">
        <v>444</v>
      </c>
      <c r="F13" s="121" t="s">
        <v>445</v>
      </c>
      <c r="G13" s="121" t="s">
        <v>446</v>
      </c>
      <c r="H13" s="121" t="s">
        <v>447</v>
      </c>
      <c r="I13" s="122" t="s">
        <v>448</v>
      </c>
    </row>
    <row r="17" spans="4:6">
      <c r="D17" s="17"/>
      <c r="E17" s="17"/>
      <c r="F17" s="17"/>
    </row>
    <row r="18" spans="4:6" ht="15.75">
      <c r="D18" s="22" t="s">
        <v>449</v>
      </c>
      <c r="E18" s="123" t="s">
        <v>441</v>
      </c>
      <c r="F18" s="123">
        <v>1</v>
      </c>
    </row>
    <row r="19" spans="4:6">
      <c r="D19" s="22" t="s">
        <v>450</v>
      </c>
      <c r="E19" s="22" t="s">
        <v>441</v>
      </c>
      <c r="F19" s="22">
        <v>2</v>
      </c>
    </row>
    <row r="20" spans="4:6">
      <c r="D20" s="22" t="s">
        <v>451</v>
      </c>
      <c r="E20" s="22" t="s">
        <v>395</v>
      </c>
      <c r="F20" s="22">
        <v>2</v>
      </c>
    </row>
    <row r="21" spans="4:6">
      <c r="D21" s="22" t="s">
        <v>452</v>
      </c>
      <c r="E21" s="22" t="s">
        <v>453</v>
      </c>
      <c r="F21" s="22">
        <v>3</v>
      </c>
    </row>
    <row r="22" spans="4:6">
      <c r="D22" s="22" t="s">
        <v>454</v>
      </c>
      <c r="E22" s="22" t="s">
        <v>431</v>
      </c>
      <c r="F22" s="22">
        <v>4</v>
      </c>
    </row>
    <row r="23" spans="4:6">
      <c r="D23" s="22" t="s">
        <v>455</v>
      </c>
      <c r="E23" s="22" t="s">
        <v>441</v>
      </c>
      <c r="F23" s="22">
        <v>1</v>
      </c>
    </row>
    <row r="24" spans="4:6">
      <c r="D24" s="22" t="s">
        <v>456</v>
      </c>
      <c r="E24" s="22" t="s">
        <v>395</v>
      </c>
      <c r="F24" s="22">
        <v>2</v>
      </c>
    </row>
    <row r="25" spans="4:6">
      <c r="D25" s="22" t="s">
        <v>457</v>
      </c>
      <c r="E25" s="22" t="s">
        <v>395</v>
      </c>
      <c r="F25" s="22">
        <v>2</v>
      </c>
    </row>
    <row r="26" spans="4:6">
      <c r="D26" s="22" t="s">
        <v>458</v>
      </c>
      <c r="E26" s="22" t="s">
        <v>435</v>
      </c>
      <c r="F26" s="22">
        <v>3</v>
      </c>
    </row>
    <row r="27" spans="4:6">
      <c r="D27" s="22" t="s">
        <v>459</v>
      </c>
      <c r="E27" s="22" t="s">
        <v>431</v>
      </c>
      <c r="F27" s="22">
        <v>4</v>
      </c>
    </row>
    <row r="28" spans="4:6">
      <c r="D28" s="22" t="s">
        <v>460</v>
      </c>
      <c r="E28" s="22" t="s">
        <v>395</v>
      </c>
      <c r="F28" s="22">
        <v>2</v>
      </c>
    </row>
    <row r="29" spans="4:6">
      <c r="D29" s="22" t="s">
        <v>461</v>
      </c>
      <c r="E29" s="22" t="s">
        <v>395</v>
      </c>
      <c r="F29" s="22">
        <v>2</v>
      </c>
    </row>
    <row r="30" spans="4:6">
      <c r="D30" s="22" t="s">
        <v>462</v>
      </c>
      <c r="E30" s="22" t="s">
        <v>395</v>
      </c>
      <c r="F30" s="22">
        <v>2</v>
      </c>
    </row>
    <row r="31" spans="4:6">
      <c r="D31" s="22" t="s">
        <v>463</v>
      </c>
      <c r="E31" s="22" t="s">
        <v>435</v>
      </c>
      <c r="F31" s="22">
        <v>3</v>
      </c>
    </row>
    <row r="32" spans="4:6">
      <c r="D32" s="22" t="s">
        <v>464</v>
      </c>
      <c r="E32" s="22" t="s">
        <v>431</v>
      </c>
      <c r="F32" s="22">
        <v>4</v>
      </c>
    </row>
    <row r="33" spans="4:6">
      <c r="D33" s="22" t="s">
        <v>465</v>
      </c>
      <c r="E33" s="22" t="s">
        <v>395</v>
      </c>
      <c r="F33" s="22">
        <v>2</v>
      </c>
    </row>
    <row r="34" spans="4:6">
      <c r="D34" s="22" t="s">
        <v>466</v>
      </c>
      <c r="E34" s="22" t="s">
        <v>395</v>
      </c>
      <c r="F34" s="22">
        <v>2</v>
      </c>
    </row>
    <row r="35" spans="4:6">
      <c r="D35" s="22" t="s">
        <v>467</v>
      </c>
      <c r="E35" s="22" t="s">
        <v>435</v>
      </c>
      <c r="F35" s="22">
        <v>3</v>
      </c>
    </row>
    <row r="36" spans="4:6">
      <c r="D36" s="22" t="s">
        <v>468</v>
      </c>
      <c r="E36" s="22" t="s">
        <v>435</v>
      </c>
      <c r="F36" s="22">
        <v>3</v>
      </c>
    </row>
    <row r="37" spans="4:6">
      <c r="D37" s="22" t="s">
        <v>469</v>
      </c>
      <c r="E37" s="22" t="s">
        <v>431</v>
      </c>
      <c r="F37" s="22">
        <v>4</v>
      </c>
    </row>
    <row r="38" spans="4:6">
      <c r="D38" s="22" t="s">
        <v>470</v>
      </c>
      <c r="E38" s="22" t="s">
        <v>435</v>
      </c>
      <c r="F38" s="22">
        <v>3</v>
      </c>
    </row>
    <row r="39" spans="4:6">
      <c r="D39" s="22" t="s">
        <v>471</v>
      </c>
      <c r="E39" s="22" t="s">
        <v>435</v>
      </c>
      <c r="F39" s="22">
        <v>3</v>
      </c>
    </row>
    <row r="40" spans="4:6">
      <c r="D40" s="22" t="s">
        <v>472</v>
      </c>
      <c r="E40" s="22" t="s">
        <v>435</v>
      </c>
      <c r="F40" s="22">
        <v>3</v>
      </c>
    </row>
    <row r="41" spans="4:6">
      <c r="D41" s="22" t="s">
        <v>473</v>
      </c>
      <c r="E41" s="22" t="s">
        <v>435</v>
      </c>
      <c r="F41" s="22">
        <v>3</v>
      </c>
    </row>
    <row r="42" spans="4:6">
      <c r="D42" s="22" t="s">
        <v>474</v>
      </c>
      <c r="E42" s="22" t="s">
        <v>431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59"/>
  <sheetViews>
    <sheetView showGridLines="0" topLeftCell="D4" zoomScale="85" zoomScaleNormal="85" workbookViewId="0">
      <selection activeCell="M30" sqref="M3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1"/>
      <c r="D3" s="561"/>
      <c r="E3" s="561"/>
      <c r="F3" s="561"/>
      <c r="G3" s="561"/>
      <c r="H3" s="561"/>
      <c r="I3" s="561"/>
      <c r="J3" s="562"/>
      <c r="K3" s="554"/>
      <c r="L3" s="554"/>
      <c r="M3" s="5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6" t="s">
        <v>263</v>
      </c>
      <c r="B4" s="396"/>
      <c r="C4" s="402" t="s">
        <v>475</v>
      </c>
      <c r="D4" s="402"/>
      <c r="E4" s="402"/>
      <c r="F4" s="402"/>
      <c r="G4" s="402"/>
      <c r="H4" s="402"/>
      <c r="I4" s="402"/>
      <c r="J4" s="402"/>
      <c r="K4" s="402"/>
      <c r="L4" s="402"/>
      <c r="M4" s="4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6" t="s">
        <v>265</v>
      </c>
      <c r="B5" s="396"/>
      <c r="C5" s="403" t="s">
        <v>31</v>
      </c>
      <c r="D5" s="403"/>
      <c r="E5" s="403"/>
      <c r="F5" s="403"/>
      <c r="G5" s="403"/>
      <c r="H5" s="403"/>
      <c r="I5" s="403"/>
      <c r="J5" s="403"/>
      <c r="K5" s="403"/>
      <c r="L5" s="403"/>
      <c r="M5" s="4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6" t="s">
        <v>266</v>
      </c>
      <c r="B6" s="396"/>
      <c r="C6" s="573" t="s">
        <v>267</v>
      </c>
      <c r="D6" s="574"/>
      <c r="E6" s="574"/>
      <c r="F6" s="574"/>
      <c r="G6" s="574"/>
      <c r="H6" s="574"/>
      <c r="I6" s="574"/>
      <c r="J6" s="574"/>
      <c r="K6" s="574"/>
      <c r="L6" s="574"/>
      <c r="M6" s="5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8" t="s">
        <v>476</v>
      </c>
      <c r="B7" s="569"/>
      <c r="C7" s="570"/>
      <c r="D7" s="571" t="s">
        <v>477</v>
      </c>
      <c r="E7" s="571"/>
      <c r="F7" s="571"/>
      <c r="G7" s="572" t="s">
        <v>478</v>
      </c>
      <c r="H7" s="563" t="s">
        <v>479</v>
      </c>
      <c r="I7" s="565" t="s">
        <v>480</v>
      </c>
      <c r="J7" s="566"/>
      <c r="K7" s="565" t="s">
        <v>481</v>
      </c>
      <c r="L7" s="566"/>
      <c r="M7" s="567"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5" t="s">
        <v>207</v>
      </c>
      <c r="D8" s="28" t="s">
        <v>217</v>
      </c>
      <c r="E8" s="28" t="s">
        <v>483</v>
      </c>
      <c r="F8" s="28" t="s">
        <v>484</v>
      </c>
      <c r="G8" s="572"/>
      <c r="H8" s="564"/>
      <c r="I8" s="29" t="s">
        <v>485</v>
      </c>
      <c r="J8" s="29" t="s">
        <v>486</v>
      </c>
      <c r="K8" s="29" t="s">
        <v>487</v>
      </c>
      <c r="L8" s="29" t="s">
        <v>488</v>
      </c>
      <c r="M8" s="5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46"/>
      <c r="B9" s="547"/>
      <c r="C9" s="547"/>
      <c r="D9" s="547"/>
      <c r="E9" s="547"/>
      <c r="F9" s="547"/>
      <c r="G9" s="54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8">
        <f>'7- Mapa Final'!A10</f>
        <v>1</v>
      </c>
      <c r="B10" s="542" t="str">
        <f>'7- Mapa Final'!B10</f>
        <v>Demora (Incumplimiento en la presentación de los informes de seguimiento semestral y anual al Plan Sectorial de Desarrollo -PSD)</v>
      </c>
      <c r="C10" s="542" t="str">
        <f>'7- Mapa Final'!C10</f>
        <v>No se presentan en forma oportuna los informes de seguimiento para la toma de decisiones de la Alta Dirección</v>
      </c>
      <c r="D10" s="540" t="str">
        <f>'7- Mapa Final'!J10</f>
        <v>Baja - 2</v>
      </c>
      <c r="E10" s="541" t="str">
        <f>'7- Mapa Final'!K10</f>
        <v>Menor - 2</v>
      </c>
      <c r="F10" s="550" t="str">
        <f>'7- Mapa Final'!M10</f>
        <v>Moderado - 4</v>
      </c>
      <c r="G10" s="361" t="s">
        <v>367</v>
      </c>
      <c r="H10" s="551" t="s">
        <v>362</v>
      </c>
      <c r="I10" s="528"/>
      <c r="J10" s="528" t="s">
        <v>489</v>
      </c>
      <c r="K10" s="519">
        <v>45658</v>
      </c>
      <c r="L10" s="519">
        <v>45747</v>
      </c>
      <c r="M10" s="549" t="s">
        <v>490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31"/>
      <c r="C11" s="531"/>
      <c r="D11" s="534"/>
      <c r="E11" s="537"/>
      <c r="F11" s="523"/>
      <c r="G11" s="362"/>
      <c r="H11" s="552"/>
      <c r="I11" s="520"/>
      <c r="J11" s="520"/>
      <c r="K11" s="520"/>
      <c r="L11" s="520"/>
      <c r="M11" s="5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31"/>
      <c r="C12" s="531"/>
      <c r="D12" s="534"/>
      <c r="E12" s="537"/>
      <c r="F12" s="523"/>
      <c r="G12" s="362"/>
      <c r="H12" s="552"/>
      <c r="I12" s="520"/>
      <c r="J12" s="520"/>
      <c r="K12" s="520"/>
      <c r="L12" s="520"/>
      <c r="M12" s="5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31"/>
      <c r="C13" s="531"/>
      <c r="D13" s="534"/>
      <c r="E13" s="537"/>
      <c r="F13" s="523"/>
      <c r="G13" s="362"/>
      <c r="H13" s="552"/>
      <c r="I13" s="520"/>
      <c r="J13" s="520"/>
      <c r="K13" s="520"/>
      <c r="L13" s="520"/>
      <c r="M13" s="5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31"/>
      <c r="C14" s="531"/>
      <c r="D14" s="534"/>
      <c r="E14" s="537"/>
      <c r="F14" s="523"/>
      <c r="G14" s="362"/>
      <c r="H14" s="552"/>
      <c r="I14" s="520"/>
      <c r="J14" s="520"/>
      <c r="K14" s="520"/>
      <c r="L14" s="520"/>
      <c r="M14" s="5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31"/>
      <c r="C15" s="531"/>
      <c r="D15" s="534"/>
      <c r="E15" s="537"/>
      <c r="F15" s="523"/>
      <c r="G15" s="362"/>
      <c r="H15" s="552"/>
      <c r="I15" s="520"/>
      <c r="J15" s="520"/>
      <c r="K15" s="520"/>
      <c r="L15" s="520"/>
      <c r="M15" s="5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31"/>
      <c r="C16" s="531"/>
      <c r="D16" s="534"/>
      <c r="E16" s="537"/>
      <c r="F16" s="523"/>
      <c r="G16" s="362"/>
      <c r="H16" s="552"/>
      <c r="I16" s="520"/>
      <c r="J16" s="520"/>
      <c r="K16" s="520"/>
      <c r="L16" s="520"/>
      <c r="M16" s="5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31"/>
      <c r="C17" s="531"/>
      <c r="D17" s="534"/>
      <c r="E17" s="537"/>
      <c r="F17" s="523"/>
      <c r="G17" s="362"/>
      <c r="H17" s="552"/>
      <c r="I17" s="520"/>
      <c r="J17" s="520"/>
      <c r="K17" s="520"/>
      <c r="L17" s="520"/>
      <c r="M17" s="5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31"/>
      <c r="C18" s="531"/>
      <c r="D18" s="534"/>
      <c r="E18" s="537"/>
      <c r="F18" s="523"/>
      <c r="G18" s="362"/>
      <c r="H18" s="552"/>
      <c r="I18" s="520"/>
      <c r="J18" s="520"/>
      <c r="K18" s="520"/>
      <c r="L18" s="520"/>
      <c r="M18" s="52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9"/>
      <c r="B19" s="531"/>
      <c r="C19" s="531"/>
      <c r="D19" s="534"/>
      <c r="E19" s="537"/>
      <c r="F19" s="523"/>
      <c r="G19" s="362"/>
      <c r="H19" s="553"/>
      <c r="I19" s="520"/>
      <c r="J19" s="520"/>
      <c r="K19" s="520"/>
      <c r="L19" s="520"/>
      <c r="M19" s="52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9">
        <f>'7- Mapa Final'!A14</f>
        <v>2</v>
      </c>
      <c r="B20" s="531" t="str">
        <f>'7- Mapa Final'!B14</f>
        <v>Desarticulación de los objetivos y metas y  lineamientos  en la formulación del Plan de la Rama judicial.</v>
      </c>
      <c r="C20" s="531" t="str">
        <f>'7- Mapa Final'!C14</f>
        <v>Las acciones o proyectos formulados para desarrollar el Plan, no aportan al cumplimiento de objetivos y metas</v>
      </c>
      <c r="D20" s="533" t="str">
        <f>'7- Mapa Final'!J14</f>
        <v>Baja - 2</v>
      </c>
      <c r="E20" s="536" t="str">
        <f>'7- Mapa Final'!K14</f>
        <v>Menor - 2</v>
      </c>
      <c r="F20" s="523" t="str">
        <f>'7- Mapa Final'!M14</f>
        <v>Moderado - 4</v>
      </c>
      <c r="G20" s="362" t="s">
        <v>433</v>
      </c>
      <c r="H20" s="543" t="s">
        <v>491</v>
      </c>
      <c r="I20" s="520"/>
      <c r="J20" s="528" t="s">
        <v>489</v>
      </c>
      <c r="K20" s="519">
        <v>45658</v>
      </c>
      <c r="L20" s="519">
        <v>45747</v>
      </c>
      <c r="M20" s="522" t="s">
        <v>492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9"/>
      <c r="B21" s="531"/>
      <c r="C21" s="531"/>
      <c r="D21" s="534"/>
      <c r="E21" s="537"/>
      <c r="F21" s="523"/>
      <c r="G21" s="362"/>
      <c r="H21" s="544"/>
      <c r="I21" s="520"/>
      <c r="J21" s="520"/>
      <c r="K21" s="520"/>
      <c r="L21" s="520"/>
      <c r="M21" s="52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9"/>
      <c r="B22" s="531"/>
      <c r="C22" s="531"/>
      <c r="D22" s="534"/>
      <c r="E22" s="537"/>
      <c r="F22" s="523"/>
      <c r="G22" s="362"/>
      <c r="H22" s="544"/>
      <c r="I22" s="520"/>
      <c r="J22" s="520"/>
      <c r="K22" s="520"/>
      <c r="L22" s="520"/>
      <c r="M22" s="52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9"/>
      <c r="B23" s="531"/>
      <c r="C23" s="531"/>
      <c r="D23" s="534"/>
      <c r="E23" s="537"/>
      <c r="F23" s="523"/>
      <c r="G23" s="362"/>
      <c r="H23" s="544"/>
      <c r="I23" s="520"/>
      <c r="J23" s="520"/>
      <c r="K23" s="520"/>
      <c r="L23" s="520"/>
      <c r="M23" s="52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31"/>
      <c r="C24" s="531"/>
      <c r="D24" s="534"/>
      <c r="E24" s="537"/>
      <c r="F24" s="523"/>
      <c r="G24" s="362"/>
      <c r="H24" s="544"/>
      <c r="I24" s="520"/>
      <c r="J24" s="520"/>
      <c r="K24" s="520"/>
      <c r="L24" s="520"/>
      <c r="M24" s="52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31"/>
      <c r="C25" s="531"/>
      <c r="D25" s="534"/>
      <c r="E25" s="537"/>
      <c r="F25" s="523"/>
      <c r="G25" s="362"/>
      <c r="H25" s="544"/>
      <c r="I25" s="520"/>
      <c r="J25" s="520"/>
      <c r="K25" s="520"/>
      <c r="L25" s="520"/>
      <c r="M25" s="522"/>
      <c r="N25" s="34"/>
      <c r="O25" s="34"/>
    </row>
    <row r="26" spans="1:169">
      <c r="A26" s="539"/>
      <c r="B26" s="531"/>
      <c r="C26" s="531"/>
      <c r="D26" s="534"/>
      <c r="E26" s="537"/>
      <c r="F26" s="523"/>
      <c r="G26" s="362"/>
      <c r="H26" s="544"/>
      <c r="I26" s="520"/>
      <c r="J26" s="520"/>
      <c r="K26" s="520"/>
      <c r="L26" s="520"/>
      <c r="M26" s="522"/>
      <c r="N26" s="34"/>
      <c r="O26" s="34"/>
    </row>
    <row r="27" spans="1:169">
      <c r="A27" s="539"/>
      <c r="B27" s="531"/>
      <c r="C27" s="531"/>
      <c r="D27" s="534"/>
      <c r="E27" s="537"/>
      <c r="F27" s="523"/>
      <c r="G27" s="362"/>
      <c r="H27" s="544"/>
      <c r="I27" s="520"/>
      <c r="J27" s="520"/>
      <c r="K27" s="520"/>
      <c r="L27" s="520"/>
      <c r="M27" s="522"/>
      <c r="N27" s="34"/>
      <c r="O27" s="34"/>
    </row>
    <row r="28" spans="1:169">
      <c r="A28" s="539"/>
      <c r="B28" s="531"/>
      <c r="C28" s="531"/>
      <c r="D28" s="534"/>
      <c r="E28" s="537"/>
      <c r="F28" s="523"/>
      <c r="G28" s="362"/>
      <c r="H28" s="544"/>
      <c r="I28" s="520"/>
      <c r="J28" s="520"/>
      <c r="K28" s="520"/>
      <c r="L28" s="520"/>
      <c r="M28" s="522"/>
      <c r="N28" s="34"/>
      <c r="O28" s="34"/>
    </row>
    <row r="29" spans="1:169">
      <c r="A29" s="539"/>
      <c r="B29" s="531"/>
      <c r="C29" s="531"/>
      <c r="D29" s="534"/>
      <c r="E29" s="537"/>
      <c r="F29" s="523"/>
      <c r="G29" s="362"/>
      <c r="H29" s="545"/>
      <c r="I29" s="520"/>
      <c r="J29" s="520"/>
      <c r="K29" s="520"/>
      <c r="L29" s="520"/>
      <c r="M29" s="522"/>
      <c r="N29" s="34"/>
      <c r="O29" s="34"/>
    </row>
    <row r="30" spans="1:169" s="26" customFormat="1" ht="12.75" customHeight="1">
      <c r="A30" s="529">
        <f>'7- Mapa Final'!A17</f>
        <v>3</v>
      </c>
      <c r="B30" s="531" t="str">
        <f>'7- Mapa Final'!B17</f>
        <v xml:space="preserve">Recibir dádivas o beneficios a nombre propio o de terceros para direccionar planes a desarrollar y recursos de financiación </v>
      </c>
      <c r="C30" s="531" t="str">
        <f>'7- Mapa Final'!C17</f>
        <v xml:space="preserve">Se direccionan planes y recursos para desarrollar planes que no son prioritarias o no aportan al cumplimiento de los objetivos institucionales </v>
      </c>
      <c r="D30" s="533" t="str">
        <f>'7- Mapa Final'!J17</f>
        <v>Muy Alta - 5</v>
      </c>
      <c r="E30" s="536" t="str">
        <f>'7- Mapa Final'!K17</f>
        <v>Mayor - 4</v>
      </c>
      <c r="F30" s="523" t="str">
        <f>'7- Mapa Final'!M17</f>
        <v>Alto - 20</v>
      </c>
      <c r="G30" s="362" t="s">
        <v>433</v>
      </c>
      <c r="H30" s="526" t="s">
        <v>493</v>
      </c>
      <c r="I30" s="520"/>
      <c r="J30" s="528" t="s">
        <v>489</v>
      </c>
      <c r="K30" s="519">
        <v>45658</v>
      </c>
      <c r="L30" s="519">
        <v>45747</v>
      </c>
      <c r="M30" s="521" t="s">
        <v>494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529"/>
      <c r="B31" s="531"/>
      <c r="C31" s="531"/>
      <c r="D31" s="534"/>
      <c r="E31" s="537"/>
      <c r="F31" s="523"/>
      <c r="G31" s="362"/>
      <c r="H31" s="520"/>
      <c r="I31" s="520"/>
      <c r="J31" s="520"/>
      <c r="K31" s="520"/>
      <c r="L31" s="520"/>
      <c r="M31" s="52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529"/>
      <c r="B32" s="531"/>
      <c r="C32" s="531"/>
      <c r="D32" s="534"/>
      <c r="E32" s="537"/>
      <c r="F32" s="523"/>
      <c r="G32" s="362"/>
      <c r="H32" s="520"/>
      <c r="I32" s="520"/>
      <c r="J32" s="520"/>
      <c r="K32" s="520"/>
      <c r="L32" s="520"/>
      <c r="M32" s="52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529"/>
      <c r="B33" s="531"/>
      <c r="C33" s="531"/>
      <c r="D33" s="534"/>
      <c r="E33" s="537"/>
      <c r="F33" s="523"/>
      <c r="G33" s="362"/>
      <c r="H33" s="520"/>
      <c r="I33" s="520"/>
      <c r="J33" s="520"/>
      <c r="K33" s="520"/>
      <c r="L33" s="520"/>
      <c r="M33" s="52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9"/>
      <c r="B34" s="531"/>
      <c r="C34" s="531"/>
      <c r="D34" s="534"/>
      <c r="E34" s="537"/>
      <c r="F34" s="523"/>
      <c r="G34" s="362"/>
      <c r="H34" s="520"/>
      <c r="I34" s="520"/>
      <c r="J34" s="520"/>
      <c r="K34" s="520"/>
      <c r="L34" s="520"/>
      <c r="M34" s="52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9"/>
      <c r="B35" s="531"/>
      <c r="C35" s="531"/>
      <c r="D35" s="534"/>
      <c r="E35" s="537"/>
      <c r="F35" s="523"/>
      <c r="G35" s="362"/>
      <c r="H35" s="520"/>
      <c r="I35" s="520"/>
      <c r="J35" s="520"/>
      <c r="K35" s="520"/>
      <c r="L35" s="520"/>
      <c r="M35" s="522"/>
      <c r="N35" s="34"/>
      <c r="O35" s="34"/>
    </row>
    <row r="36" spans="1:169">
      <c r="A36" s="529"/>
      <c r="B36" s="531"/>
      <c r="C36" s="531"/>
      <c r="D36" s="534"/>
      <c r="E36" s="537"/>
      <c r="F36" s="523"/>
      <c r="G36" s="362"/>
      <c r="H36" s="520"/>
      <c r="I36" s="520"/>
      <c r="J36" s="520"/>
      <c r="K36" s="520"/>
      <c r="L36" s="520"/>
      <c r="M36" s="522"/>
      <c r="N36" s="34"/>
      <c r="O36" s="34"/>
    </row>
    <row r="37" spans="1:169">
      <c r="A37" s="529"/>
      <c r="B37" s="531"/>
      <c r="C37" s="531"/>
      <c r="D37" s="534"/>
      <c r="E37" s="537"/>
      <c r="F37" s="523"/>
      <c r="G37" s="362"/>
      <c r="H37" s="520"/>
      <c r="I37" s="520"/>
      <c r="J37" s="520"/>
      <c r="K37" s="520"/>
      <c r="L37" s="520"/>
      <c r="M37" s="522"/>
      <c r="N37" s="34"/>
      <c r="O37" s="34"/>
    </row>
    <row r="38" spans="1:169">
      <c r="A38" s="529"/>
      <c r="B38" s="531"/>
      <c r="C38" s="531"/>
      <c r="D38" s="534"/>
      <c r="E38" s="537"/>
      <c r="F38" s="523"/>
      <c r="G38" s="362"/>
      <c r="H38" s="520"/>
      <c r="I38" s="520"/>
      <c r="J38" s="520"/>
      <c r="K38" s="520"/>
      <c r="L38" s="520"/>
      <c r="M38" s="522"/>
      <c r="N38" s="34"/>
      <c r="O38" s="34"/>
    </row>
    <row r="39" spans="1:169">
      <c r="A39" s="529"/>
      <c r="B39" s="531"/>
      <c r="C39" s="531"/>
      <c r="D39" s="534"/>
      <c r="E39" s="537"/>
      <c r="F39" s="523"/>
      <c r="G39" s="362"/>
      <c r="H39" s="520"/>
      <c r="I39" s="520"/>
      <c r="J39" s="520"/>
      <c r="K39" s="520"/>
      <c r="L39" s="520"/>
      <c r="M39" s="522"/>
      <c r="N39" s="34"/>
      <c r="O39" s="34"/>
    </row>
    <row r="40" spans="1:169" s="26" customFormat="1" ht="12.75" customHeight="1">
      <c r="A40" s="529">
        <v>4</v>
      </c>
      <c r="B40" s="531" t="str">
        <f>'7- Mapa Final'!B20</f>
        <v xml:space="preserve">Ofrecer, prometer, entregar, aceptar o solicitar una ventaja indebida para influenciar en favor propio o de terceros  en la formulación de lineamientos y directrices inapropiadas para la planeación institucional   </v>
      </c>
      <c r="C40" s="531" t="str">
        <f>'7- Mapa Final'!C20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33" t="str">
        <f>'7- Mapa Final'!J20</f>
        <v>Muy Baja - 1</v>
      </c>
      <c r="E40" s="536" t="str">
        <f>'7- Mapa Final'!K20</f>
        <v>Mayor - 4</v>
      </c>
      <c r="F40" s="523" t="str">
        <f>'7- Mapa Final'!M20</f>
        <v>Alto  - 4</v>
      </c>
      <c r="G40" s="362" t="s">
        <v>433</v>
      </c>
      <c r="H40" s="526" t="s">
        <v>493</v>
      </c>
      <c r="I40" s="520"/>
      <c r="J40" s="528" t="s">
        <v>489</v>
      </c>
      <c r="K40" s="519">
        <v>45658</v>
      </c>
      <c r="L40" s="519">
        <v>45747</v>
      </c>
      <c r="M40" s="521" t="s">
        <v>494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9"/>
      <c r="B41" s="531"/>
      <c r="C41" s="531"/>
      <c r="D41" s="534"/>
      <c r="E41" s="537"/>
      <c r="F41" s="523"/>
      <c r="G41" s="362"/>
      <c r="H41" s="520"/>
      <c r="I41" s="520"/>
      <c r="J41" s="520"/>
      <c r="K41" s="520"/>
      <c r="L41" s="520"/>
      <c r="M41" s="52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9"/>
      <c r="B42" s="531"/>
      <c r="C42" s="531"/>
      <c r="D42" s="534"/>
      <c r="E42" s="537"/>
      <c r="F42" s="523"/>
      <c r="G42" s="362"/>
      <c r="H42" s="520"/>
      <c r="I42" s="520"/>
      <c r="J42" s="520"/>
      <c r="K42" s="520"/>
      <c r="L42" s="520"/>
      <c r="M42" s="52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9"/>
      <c r="B43" s="531"/>
      <c r="C43" s="531"/>
      <c r="D43" s="534"/>
      <c r="E43" s="537"/>
      <c r="F43" s="523"/>
      <c r="G43" s="362"/>
      <c r="H43" s="520"/>
      <c r="I43" s="520"/>
      <c r="J43" s="520"/>
      <c r="K43" s="520"/>
      <c r="L43" s="520"/>
      <c r="M43" s="52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9"/>
      <c r="B44" s="531"/>
      <c r="C44" s="531"/>
      <c r="D44" s="534"/>
      <c r="E44" s="537"/>
      <c r="F44" s="523"/>
      <c r="G44" s="362"/>
      <c r="H44" s="520"/>
      <c r="I44" s="520"/>
      <c r="J44" s="520"/>
      <c r="K44" s="520"/>
      <c r="L44" s="520"/>
      <c r="M44" s="52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9"/>
      <c r="B45" s="531"/>
      <c r="C45" s="531"/>
      <c r="D45" s="534"/>
      <c r="E45" s="537"/>
      <c r="F45" s="523"/>
      <c r="G45" s="362"/>
      <c r="H45" s="520"/>
      <c r="I45" s="520"/>
      <c r="J45" s="520"/>
      <c r="K45" s="520"/>
      <c r="L45" s="520"/>
      <c r="M45" s="522"/>
      <c r="N45" s="34"/>
      <c r="O45" s="34"/>
    </row>
    <row r="46" spans="1:169">
      <c r="A46" s="529"/>
      <c r="B46" s="531"/>
      <c r="C46" s="531"/>
      <c r="D46" s="534"/>
      <c r="E46" s="537"/>
      <c r="F46" s="523"/>
      <c r="G46" s="362"/>
      <c r="H46" s="520"/>
      <c r="I46" s="520"/>
      <c r="J46" s="520"/>
      <c r="K46" s="520"/>
      <c r="L46" s="520"/>
      <c r="M46" s="522"/>
      <c r="N46" s="34"/>
      <c r="O46" s="34"/>
    </row>
    <row r="47" spans="1:169">
      <c r="A47" s="529"/>
      <c r="B47" s="531"/>
      <c r="C47" s="531"/>
      <c r="D47" s="534"/>
      <c r="E47" s="537"/>
      <c r="F47" s="523"/>
      <c r="G47" s="362"/>
      <c r="H47" s="520"/>
      <c r="I47" s="520"/>
      <c r="J47" s="520"/>
      <c r="K47" s="520"/>
      <c r="L47" s="520"/>
      <c r="M47" s="522"/>
      <c r="N47" s="34"/>
      <c r="O47" s="34"/>
    </row>
    <row r="48" spans="1:169">
      <c r="A48" s="529"/>
      <c r="B48" s="531"/>
      <c r="C48" s="531"/>
      <c r="D48" s="534"/>
      <c r="E48" s="537"/>
      <c r="F48" s="523"/>
      <c r="G48" s="362"/>
      <c r="H48" s="520"/>
      <c r="I48" s="520"/>
      <c r="J48" s="520"/>
      <c r="K48" s="520"/>
      <c r="L48" s="520"/>
      <c r="M48" s="522"/>
      <c r="N48" s="34"/>
      <c r="O48" s="34"/>
    </row>
    <row r="49" spans="1:15" ht="15.75" customHeight="1">
      <c r="A49" s="530"/>
      <c r="B49" s="532"/>
      <c r="C49" s="532"/>
      <c r="D49" s="535"/>
      <c r="E49" s="538"/>
      <c r="F49" s="524"/>
      <c r="G49" s="525"/>
      <c r="H49" s="520"/>
      <c r="I49" s="527"/>
      <c r="J49" s="520"/>
      <c r="K49" s="520"/>
      <c r="L49" s="520"/>
      <c r="M49" s="522"/>
      <c r="N49" s="34"/>
      <c r="O49" s="34"/>
    </row>
    <row r="50" spans="1:15" ht="15" customHeight="1">
      <c r="A50" s="529">
        <v>5</v>
      </c>
      <c r="B50" s="531" t="str">
        <f>'7- Mapa Final'!B23</f>
        <v xml:space="preserve">Ofrecer, prometer, entregar, aceptar o solicitar una ventaja indebida  a favor propio o de terceros al realizar el seguimiento de la planeación estratégica de forma deficiente, incompleta e inorportuna </v>
      </c>
      <c r="C50" s="531" t="str">
        <f>'7- Mapa Final'!C23</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33" t="str">
        <f>'7- Mapa Final'!J23</f>
        <v>Muy Baja - 1</v>
      </c>
      <c r="E50" s="536" t="str">
        <f>'7- Mapa Final'!K23</f>
        <v>Mayor - 4</v>
      </c>
      <c r="F50" s="523" t="str">
        <f>'7- Mapa Final'!M23</f>
        <v>Alto  - 4</v>
      </c>
      <c r="G50" s="362" t="s">
        <v>433</v>
      </c>
      <c r="H50" s="526" t="s">
        <v>493</v>
      </c>
      <c r="I50" s="520"/>
      <c r="J50" s="528" t="s">
        <v>489</v>
      </c>
      <c r="K50" s="519">
        <v>45658</v>
      </c>
      <c r="L50" s="519">
        <v>45747</v>
      </c>
      <c r="M50" s="521" t="s">
        <v>494</v>
      </c>
    </row>
    <row r="51" spans="1:15">
      <c r="A51" s="529"/>
      <c r="B51" s="531"/>
      <c r="C51" s="531"/>
      <c r="D51" s="534"/>
      <c r="E51" s="537"/>
      <c r="F51" s="523"/>
      <c r="G51" s="362"/>
      <c r="H51" s="520"/>
      <c r="I51" s="520"/>
      <c r="J51" s="520"/>
      <c r="K51" s="520"/>
      <c r="L51" s="520"/>
      <c r="M51" s="522"/>
    </row>
    <row r="52" spans="1:15">
      <c r="A52" s="529"/>
      <c r="B52" s="531"/>
      <c r="C52" s="531"/>
      <c r="D52" s="534"/>
      <c r="E52" s="537"/>
      <c r="F52" s="523"/>
      <c r="G52" s="362"/>
      <c r="H52" s="520"/>
      <c r="I52" s="520"/>
      <c r="J52" s="520"/>
      <c r="K52" s="520"/>
      <c r="L52" s="520"/>
      <c r="M52" s="522"/>
    </row>
    <row r="53" spans="1:15">
      <c r="A53" s="529"/>
      <c r="B53" s="531"/>
      <c r="C53" s="531"/>
      <c r="D53" s="534"/>
      <c r="E53" s="537"/>
      <c r="F53" s="523"/>
      <c r="G53" s="362"/>
      <c r="H53" s="520"/>
      <c r="I53" s="520"/>
      <c r="J53" s="520"/>
      <c r="K53" s="520"/>
      <c r="L53" s="520"/>
      <c r="M53" s="522"/>
    </row>
    <row r="54" spans="1:15">
      <c r="A54" s="529"/>
      <c r="B54" s="531"/>
      <c r="C54" s="531"/>
      <c r="D54" s="534"/>
      <c r="E54" s="537"/>
      <c r="F54" s="523"/>
      <c r="G54" s="362"/>
      <c r="H54" s="520"/>
      <c r="I54" s="520"/>
      <c r="J54" s="520"/>
      <c r="K54" s="520"/>
      <c r="L54" s="520"/>
      <c r="M54" s="522"/>
    </row>
    <row r="55" spans="1:15">
      <c r="A55" s="529"/>
      <c r="B55" s="531"/>
      <c r="C55" s="531"/>
      <c r="D55" s="534"/>
      <c r="E55" s="537"/>
      <c r="F55" s="523"/>
      <c r="G55" s="362"/>
      <c r="H55" s="520"/>
      <c r="I55" s="520"/>
      <c r="J55" s="520"/>
      <c r="K55" s="520"/>
      <c r="L55" s="520"/>
      <c r="M55" s="522"/>
    </row>
    <row r="56" spans="1:15">
      <c r="A56" s="529"/>
      <c r="B56" s="531"/>
      <c r="C56" s="531"/>
      <c r="D56" s="534"/>
      <c r="E56" s="537"/>
      <c r="F56" s="523"/>
      <c r="G56" s="362"/>
      <c r="H56" s="520"/>
      <c r="I56" s="520"/>
      <c r="J56" s="520"/>
      <c r="K56" s="520"/>
      <c r="L56" s="520"/>
      <c r="M56" s="522"/>
    </row>
    <row r="57" spans="1:15">
      <c r="A57" s="529"/>
      <c r="B57" s="531"/>
      <c r="C57" s="531"/>
      <c r="D57" s="534"/>
      <c r="E57" s="537"/>
      <c r="F57" s="523"/>
      <c r="G57" s="362"/>
      <c r="H57" s="520"/>
      <c r="I57" s="520"/>
      <c r="J57" s="520"/>
      <c r="K57" s="520"/>
      <c r="L57" s="520"/>
      <c r="M57" s="522"/>
    </row>
    <row r="58" spans="1:15">
      <c r="A58" s="529"/>
      <c r="B58" s="531"/>
      <c r="C58" s="531"/>
      <c r="D58" s="534"/>
      <c r="E58" s="537"/>
      <c r="F58" s="523"/>
      <c r="G58" s="362"/>
      <c r="H58" s="520"/>
      <c r="I58" s="520"/>
      <c r="J58" s="520"/>
      <c r="K58" s="520"/>
      <c r="L58" s="520"/>
      <c r="M58" s="522"/>
    </row>
    <row r="59" spans="1:15" ht="15.75" customHeight="1">
      <c r="A59" s="530"/>
      <c r="B59" s="532"/>
      <c r="C59" s="532"/>
      <c r="D59" s="535"/>
      <c r="E59" s="538"/>
      <c r="F59" s="524"/>
      <c r="G59" s="525"/>
      <c r="H59" s="520"/>
      <c r="I59" s="527"/>
      <c r="J59" s="520"/>
      <c r="K59" s="520"/>
      <c r="L59" s="520"/>
      <c r="M59" s="522"/>
    </row>
  </sheetData>
  <mergeCells count="82">
    <mergeCell ref="K50:K59"/>
    <mergeCell ref="L50:L59"/>
    <mergeCell ref="M50:M59"/>
    <mergeCell ref="F50:F59"/>
    <mergeCell ref="G50:G59"/>
    <mergeCell ref="H50:H59"/>
    <mergeCell ref="I50:I59"/>
    <mergeCell ref="J50:J59"/>
    <mergeCell ref="A50:A59"/>
    <mergeCell ref="B50:B59"/>
    <mergeCell ref="C50:C59"/>
    <mergeCell ref="D50:D59"/>
    <mergeCell ref="E50:E5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G20:G29"/>
    <mergeCell ref="H20:H29"/>
    <mergeCell ref="I20:I29"/>
    <mergeCell ref="A20:A29"/>
    <mergeCell ref="C20:C29"/>
    <mergeCell ref="D10:D19"/>
    <mergeCell ref="E10:E19"/>
    <mergeCell ref="D20:D29"/>
    <mergeCell ref="E20:E29"/>
    <mergeCell ref="A30:A39"/>
    <mergeCell ref="B30:B39"/>
    <mergeCell ref="C30:C39"/>
    <mergeCell ref="D30:D39"/>
    <mergeCell ref="E30:E39"/>
    <mergeCell ref="K30:K39"/>
    <mergeCell ref="L30:L39"/>
    <mergeCell ref="M30:M39"/>
    <mergeCell ref="F30:F39"/>
    <mergeCell ref="G30:G39"/>
    <mergeCell ref="H30:H39"/>
    <mergeCell ref="I30:I39"/>
    <mergeCell ref="J30:J39"/>
    <mergeCell ref="A40:A49"/>
    <mergeCell ref="B40:B49"/>
    <mergeCell ref="C40:C49"/>
    <mergeCell ref="D40:D49"/>
    <mergeCell ref="E40:E49"/>
    <mergeCell ref="K40:K49"/>
    <mergeCell ref="L40:L49"/>
    <mergeCell ref="M40:M49"/>
    <mergeCell ref="F40:F49"/>
    <mergeCell ref="G40:G49"/>
    <mergeCell ref="H40:H49"/>
    <mergeCell ref="I40:I49"/>
    <mergeCell ref="J40:J49"/>
  </mergeCells>
  <conditionalFormatting sqref="A7:B7">
    <cfRule type="containsText" dxfId="169" priority="785" operator="containsText" text="4- Bajo">
      <formula>NOT(ISERROR(SEARCH("4- Bajo",A7)))</formula>
    </cfRule>
    <cfRule type="containsText" dxfId="168" priority="784" operator="containsText" text="3- Bajo">
      <formula>NOT(ISERROR(SEARCH("3- Bajo",A7)))</formula>
    </cfRule>
    <cfRule type="containsText" dxfId="167" priority="783" operator="containsText" text="4- Moderado">
      <formula>NOT(ISERROR(SEARCH("4- Moderado",A7)))</formula>
    </cfRule>
    <cfRule type="containsText" dxfId="166" priority="781" operator="containsText" text="3- Moderado">
      <formula>NOT(ISERROR(SEARCH("3- Moderado",A7)))</formula>
    </cfRule>
    <cfRule type="containsText" dxfId="165" priority="782" operator="containsText" text="6- Moderado">
      <formula>NOT(ISERROR(SEARCH("6- Moderado",A7)))</formula>
    </cfRule>
    <cfRule type="containsText" dxfId="164" priority="786" operator="containsText" text="1- Bajo">
      <formula>NOT(ISERROR(SEARCH("1- Bajo",A7)))</formula>
    </cfRule>
  </conditionalFormatting>
  <conditionalFormatting sqref="A10:E10 A20:E20">
    <cfRule type="containsText" dxfId="163" priority="759" operator="containsText" text="4- Moderado">
      <formula>NOT(ISERROR(SEARCH("4- Moderado",A10)))</formula>
    </cfRule>
    <cfRule type="containsText" dxfId="162" priority="762" operator="containsText" text="1- Bajo">
      <formula>NOT(ISERROR(SEARCH("1- Bajo",A10)))</formula>
    </cfRule>
    <cfRule type="containsText" dxfId="161" priority="761" operator="containsText" text="4- Bajo">
      <formula>NOT(ISERROR(SEARCH("4- Bajo",A10)))</formula>
    </cfRule>
    <cfRule type="containsText" dxfId="160" priority="760" operator="containsText" text="3- Bajo">
      <formula>NOT(ISERROR(SEARCH("3- Bajo",A10)))</formula>
    </cfRule>
    <cfRule type="containsText" dxfId="159" priority="758" operator="containsText" text="6- Moderado">
      <formula>NOT(ISERROR(SEARCH("6- Moderado",A10)))</formula>
    </cfRule>
    <cfRule type="containsText" dxfId="158" priority="757" operator="containsText" text="3- Moderado">
      <formula>NOT(ISERROR(SEARCH("3- Moderado",A10)))</formula>
    </cfRule>
  </conditionalFormatting>
  <conditionalFormatting sqref="A30:E30">
    <cfRule type="containsText" dxfId="157" priority="72" operator="containsText" text="1- Bajo">
      <formula>NOT(ISERROR(SEARCH("1- Bajo",A30)))</formula>
    </cfRule>
    <cfRule type="containsText" dxfId="156" priority="69" operator="containsText" text="4- Moderado">
      <formula>NOT(ISERROR(SEARCH("4- Moderado",A30)))</formula>
    </cfRule>
    <cfRule type="containsText" dxfId="155" priority="71" operator="containsText" text="4- Bajo">
      <formula>NOT(ISERROR(SEARCH("4- Bajo",A30)))</formula>
    </cfRule>
    <cfRule type="containsText" dxfId="154" priority="70" operator="containsText" text="3- Bajo">
      <formula>NOT(ISERROR(SEARCH("3- Bajo",A30)))</formula>
    </cfRule>
    <cfRule type="containsText" dxfId="153" priority="67" operator="containsText" text="3- Moderado">
      <formula>NOT(ISERROR(SEARCH("3- Moderado",A30)))</formula>
    </cfRule>
    <cfRule type="containsText" dxfId="152" priority="68" operator="containsText" text="6- Moderado">
      <formula>NOT(ISERROR(SEARCH("6- Moderado",A30)))</formula>
    </cfRule>
  </conditionalFormatting>
  <conditionalFormatting sqref="A40:E40 A50:E50">
    <cfRule type="containsText" dxfId="151" priority="11" operator="containsText" text="3- Moderado">
      <formula>NOT(ISERROR(SEARCH("3- Moderado",A40)))</formula>
    </cfRule>
    <cfRule type="containsText" dxfId="150" priority="12" operator="containsText" text="6- Moderado">
      <formula>NOT(ISERROR(SEARCH("6- Moderado",A40)))</formula>
    </cfRule>
    <cfRule type="containsText" dxfId="149" priority="13" operator="containsText" text="4- Moderado">
      <formula>NOT(ISERROR(SEARCH("4- Moderado",A40)))</formula>
    </cfRule>
    <cfRule type="containsText" dxfId="148" priority="14" operator="containsText" text="3- Bajo">
      <formula>NOT(ISERROR(SEARCH("3- Bajo",A40)))</formula>
    </cfRule>
    <cfRule type="containsText" dxfId="147" priority="15" operator="containsText" text="4- Bajo">
      <formula>NOT(ISERROR(SEARCH("4- Bajo",A40)))</formula>
    </cfRule>
    <cfRule type="containsText" dxfId="146" priority="16" operator="containsText" text="1- Bajo">
      <formula>NOT(ISERROR(SEARCH("1- Bajo",A40)))</formula>
    </cfRule>
  </conditionalFormatting>
  <conditionalFormatting sqref="C8:F8">
    <cfRule type="containsText" dxfId="145" priority="114" operator="containsText" text="6- Moderado">
      <formula>NOT(ISERROR(SEARCH("6- Moderado",C8)))</formula>
    </cfRule>
    <cfRule type="containsText" dxfId="144" priority="115" operator="containsText" text="4- Moderado">
      <formula>NOT(ISERROR(SEARCH("4- Moderado",C8)))</formula>
    </cfRule>
    <cfRule type="containsText" dxfId="143" priority="116" operator="containsText" text="3- Bajo">
      <formula>NOT(ISERROR(SEARCH("3- Bajo",C8)))</formula>
    </cfRule>
    <cfRule type="containsText" dxfId="142" priority="117" operator="containsText" text="4- Bajo">
      <formula>NOT(ISERROR(SEARCH("4- Bajo",C8)))</formula>
    </cfRule>
    <cfRule type="containsText" dxfId="141" priority="118" operator="containsText" text="1- Bajo">
      <formula>NOT(ISERROR(SEARCH("1- Bajo",C8)))</formula>
    </cfRule>
    <cfRule type="containsText" dxfId="140" priority="113" operator="containsText" text="3- Moderado">
      <formula>NOT(ISERROR(SEARCH("3- Moderado",C8)))</formula>
    </cfRule>
  </conditionalFormatting>
  <conditionalFormatting sqref="D10:D59">
    <cfRule type="containsText" dxfId="139" priority="10" operator="containsText" text="Media">
      <formula>NOT(ISERROR(SEARCH("Media",D10)))</formula>
    </cfRule>
    <cfRule type="containsText" dxfId="138" priority="8" operator="containsText" text="Muy Baja">
      <formula>NOT(ISERROR(SEARCH("Muy Baja",D10)))</formula>
    </cfRule>
    <cfRule type="containsText" dxfId="137" priority="7" operator="containsText" text="Baja">
      <formula>NOT(ISERROR(SEARCH("Baja",D10)))</formula>
    </cfRule>
    <cfRule type="containsText" dxfId="136" priority="5" operator="containsText" text="Muy Alta">
      <formula>NOT(ISERROR(SEARCH("Muy Alta",D10)))</formula>
    </cfRule>
    <cfRule type="containsText" dxfId="135" priority="6" operator="containsText" text="Alta">
      <formula>NOT(ISERROR(SEARCH("Alta",D10)))</formula>
    </cfRule>
  </conditionalFormatting>
  <conditionalFormatting sqref="E10:E59">
    <cfRule type="containsText" dxfId="134" priority="1" operator="containsText" text="Catastrófico">
      <formula>NOT(ISERROR(SEARCH("Catastrófico",E10)))</formula>
    </cfRule>
    <cfRule type="containsText" dxfId="133" priority="4" operator="containsText" text="Leve">
      <formula>NOT(ISERROR(SEARCH("Leve",E10)))</formula>
    </cfRule>
    <cfRule type="containsText" dxfId="132" priority="3" operator="containsText" text="Menor">
      <formula>NOT(ISERROR(SEARCH("Menor",E10)))</formula>
    </cfRule>
    <cfRule type="containsText" dxfId="131" priority="2" operator="containsText" text="Mayor">
      <formula>NOT(ISERROR(SEARCH("Mayor",E10)))</formula>
    </cfRule>
  </conditionalFormatting>
  <conditionalFormatting sqref="E10:F59">
    <cfRule type="containsText" dxfId="130"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59">
    <cfRule type="containsText" dxfId="129" priority="27" operator="containsText" text="Extremo">
      <formula>NOT(ISERROR(SEARCH("Extremo",F10)))</formula>
    </cfRule>
    <cfRule type="containsText" dxfId="128" priority="25" operator="containsText" text="Moderado">
      <formula>NOT(ISERROR(SEARCH("Moderado",F10)))</formula>
    </cfRule>
    <cfRule type="containsText" dxfId="127" priority="26" operator="containsText" text="Alto">
      <formula>NOT(ISERROR(SEARCH("Alto",F10)))</formula>
    </cfRule>
    <cfRule type="containsText" dxfId="126" priority="24" operator="containsText" text="Bajo">
      <formula>NOT(ISERROR(SEARCH("Bajo",F10)))</formula>
    </cfRule>
  </conditionalFormatting>
  <conditionalFormatting sqref="F30:F39">
    <cfRule type="colorScale" priority="84">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9"/>
  <sheetViews>
    <sheetView showGridLines="0" topLeftCell="A6" zoomScale="55" zoomScaleNormal="55" workbookViewId="0">
      <selection activeCell="H20" sqref="H20:H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1"/>
      <c r="D3" s="561"/>
      <c r="E3" s="561"/>
      <c r="F3" s="561"/>
      <c r="G3" s="561"/>
      <c r="H3" s="561"/>
      <c r="I3" s="561"/>
      <c r="J3" s="562"/>
      <c r="K3" s="554"/>
      <c r="L3" s="554"/>
      <c r="M3" s="5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6" t="s">
        <v>263</v>
      </c>
      <c r="B4" s="396"/>
      <c r="C4" s="402" t="s">
        <v>475</v>
      </c>
      <c r="D4" s="402"/>
      <c r="E4" s="402"/>
      <c r="F4" s="402"/>
      <c r="G4" s="402"/>
      <c r="H4" s="402"/>
      <c r="I4" s="402"/>
      <c r="J4" s="402"/>
      <c r="K4" s="402"/>
      <c r="L4" s="402"/>
      <c r="M4" s="4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6" t="s">
        <v>265</v>
      </c>
      <c r="B5" s="396"/>
      <c r="C5" s="403" t="s">
        <v>31</v>
      </c>
      <c r="D5" s="403"/>
      <c r="E5" s="403"/>
      <c r="F5" s="403"/>
      <c r="G5" s="403"/>
      <c r="H5" s="403"/>
      <c r="I5" s="403"/>
      <c r="J5" s="403"/>
      <c r="K5" s="403"/>
      <c r="L5" s="403"/>
      <c r="M5" s="4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396" t="s">
        <v>266</v>
      </c>
      <c r="B6" s="396"/>
      <c r="C6" s="573" t="s">
        <v>267</v>
      </c>
      <c r="D6" s="574"/>
      <c r="E6" s="574"/>
      <c r="F6" s="574"/>
      <c r="G6" s="574"/>
      <c r="H6" s="574"/>
      <c r="I6" s="574"/>
      <c r="J6" s="574"/>
      <c r="K6" s="574"/>
      <c r="L6" s="574"/>
      <c r="M6" s="5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568" t="s">
        <v>476</v>
      </c>
      <c r="B7" s="569"/>
      <c r="C7" s="570"/>
      <c r="D7" s="571" t="s">
        <v>477</v>
      </c>
      <c r="E7" s="571"/>
      <c r="F7" s="571"/>
      <c r="G7" s="572" t="s">
        <v>478</v>
      </c>
      <c r="H7" s="563" t="s">
        <v>479</v>
      </c>
      <c r="I7" s="565" t="s">
        <v>480</v>
      </c>
      <c r="J7" s="566"/>
      <c r="K7" s="565" t="s">
        <v>481</v>
      </c>
      <c r="L7" s="566"/>
      <c r="M7" s="567"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37</v>
      </c>
      <c r="B8" s="35" t="s">
        <v>205</v>
      </c>
      <c r="C8" s="35" t="s">
        <v>207</v>
      </c>
      <c r="D8" s="28" t="s">
        <v>217</v>
      </c>
      <c r="E8" s="28" t="s">
        <v>483</v>
      </c>
      <c r="F8" s="28" t="s">
        <v>484</v>
      </c>
      <c r="G8" s="572"/>
      <c r="H8" s="564"/>
      <c r="I8" s="29" t="s">
        <v>485</v>
      </c>
      <c r="J8" s="29" t="s">
        <v>486</v>
      </c>
      <c r="K8" s="29" t="s">
        <v>487</v>
      </c>
      <c r="L8" s="29" t="s">
        <v>488</v>
      </c>
      <c r="M8" s="5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46"/>
      <c r="B9" s="547"/>
      <c r="C9" s="547"/>
      <c r="D9" s="547"/>
      <c r="E9" s="547"/>
      <c r="F9" s="547"/>
      <c r="G9" s="54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8">
        <f>'7- Mapa Final'!A10</f>
        <v>1</v>
      </c>
      <c r="B10" s="542" t="str">
        <f>'7- Mapa Final'!B10</f>
        <v>Demora (Incumplimiento en la presentación de los informes de seguimiento semestral y anual al Plan Sectorial de Desarrollo -PSD)</v>
      </c>
      <c r="C10" s="542" t="str">
        <f>'7- Mapa Final'!C10</f>
        <v>No se presentan en forma oportuna los informes de seguimiento para la toma de decisiones de la Alta Dirección</v>
      </c>
      <c r="D10" s="540" t="str">
        <f>'7- Mapa Final'!J10</f>
        <v>Baja - 2</v>
      </c>
      <c r="E10" s="541" t="str">
        <f>'7- Mapa Final'!K10</f>
        <v>Menor - 2</v>
      </c>
      <c r="F10" s="550" t="str">
        <f>'7- Mapa Final'!M10</f>
        <v>Moderado - 4</v>
      </c>
      <c r="G10" s="361" t="s">
        <v>367</v>
      </c>
      <c r="H10" s="588" t="s">
        <v>362</v>
      </c>
      <c r="I10" s="591"/>
      <c r="J10" s="591" t="s">
        <v>489</v>
      </c>
      <c r="K10" s="594">
        <v>45748</v>
      </c>
      <c r="L10" s="594">
        <v>45838</v>
      </c>
      <c r="M10" s="597" t="s">
        <v>505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31"/>
      <c r="C11" s="531"/>
      <c r="D11" s="534"/>
      <c r="E11" s="537"/>
      <c r="F11" s="523"/>
      <c r="G11" s="362"/>
      <c r="H11" s="589"/>
      <c r="I11" s="592"/>
      <c r="J11" s="592"/>
      <c r="K11" s="595"/>
      <c r="L11" s="595"/>
      <c r="M11" s="59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31"/>
      <c r="C12" s="531"/>
      <c r="D12" s="534"/>
      <c r="E12" s="537"/>
      <c r="F12" s="523"/>
      <c r="G12" s="362"/>
      <c r="H12" s="589"/>
      <c r="I12" s="592"/>
      <c r="J12" s="592"/>
      <c r="K12" s="595"/>
      <c r="L12" s="595"/>
      <c r="M12" s="59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31"/>
      <c r="C13" s="531"/>
      <c r="D13" s="534"/>
      <c r="E13" s="537"/>
      <c r="F13" s="523"/>
      <c r="G13" s="362"/>
      <c r="H13" s="589"/>
      <c r="I13" s="592"/>
      <c r="J13" s="592"/>
      <c r="K13" s="595"/>
      <c r="L13" s="595"/>
      <c r="M13" s="59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31"/>
      <c r="C14" s="531"/>
      <c r="D14" s="534"/>
      <c r="E14" s="537"/>
      <c r="F14" s="523"/>
      <c r="G14" s="362"/>
      <c r="H14" s="589"/>
      <c r="I14" s="592"/>
      <c r="J14" s="592"/>
      <c r="K14" s="595"/>
      <c r="L14" s="595"/>
      <c r="M14" s="59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31"/>
      <c r="C15" s="531"/>
      <c r="D15" s="534"/>
      <c r="E15" s="537"/>
      <c r="F15" s="523"/>
      <c r="G15" s="362"/>
      <c r="H15" s="589"/>
      <c r="I15" s="592"/>
      <c r="J15" s="592"/>
      <c r="K15" s="595"/>
      <c r="L15" s="595"/>
      <c r="M15" s="59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31"/>
      <c r="C16" s="531"/>
      <c r="D16" s="534"/>
      <c r="E16" s="537"/>
      <c r="F16" s="523"/>
      <c r="G16" s="362"/>
      <c r="H16" s="589"/>
      <c r="I16" s="592"/>
      <c r="J16" s="592"/>
      <c r="K16" s="595"/>
      <c r="L16" s="595"/>
      <c r="M16" s="59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31"/>
      <c r="C17" s="531"/>
      <c r="D17" s="534"/>
      <c r="E17" s="537"/>
      <c r="F17" s="523"/>
      <c r="G17" s="362"/>
      <c r="H17" s="589"/>
      <c r="I17" s="592"/>
      <c r="J17" s="592"/>
      <c r="K17" s="595"/>
      <c r="L17" s="595"/>
      <c r="M17" s="59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31"/>
      <c r="C18" s="531"/>
      <c r="D18" s="534"/>
      <c r="E18" s="537"/>
      <c r="F18" s="523"/>
      <c r="G18" s="362"/>
      <c r="H18" s="589"/>
      <c r="I18" s="592"/>
      <c r="J18" s="592"/>
      <c r="K18" s="595"/>
      <c r="L18" s="595"/>
      <c r="M18" s="59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9"/>
      <c r="B19" s="531"/>
      <c r="C19" s="531"/>
      <c r="D19" s="534"/>
      <c r="E19" s="537"/>
      <c r="F19" s="523"/>
      <c r="G19" s="362"/>
      <c r="H19" s="590"/>
      <c r="I19" s="593"/>
      <c r="J19" s="593"/>
      <c r="K19" s="596"/>
      <c r="L19" s="596"/>
      <c r="M19" s="59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9">
        <f>'7- Mapa Final'!A14</f>
        <v>2</v>
      </c>
      <c r="B20" s="531" t="str">
        <f>'7- Mapa Final'!B14</f>
        <v>Desarticulación de los objetivos y metas y  lineamientos  en la formulación del Plan de la Rama judicial.</v>
      </c>
      <c r="C20" s="531" t="str">
        <f>'7- Mapa Final'!C14</f>
        <v>Las acciones o proyectos formulados para desarrollar el Plan, no aportan al cumplimiento de objetivos y metas</v>
      </c>
      <c r="D20" s="533" t="str">
        <f>'7- Mapa Final'!J14</f>
        <v>Baja - 2</v>
      </c>
      <c r="E20" s="536" t="str">
        <f>'7- Mapa Final'!K14</f>
        <v>Menor - 2</v>
      </c>
      <c r="F20" s="523" t="str">
        <f>'7- Mapa Final'!M14</f>
        <v>Moderado - 4</v>
      </c>
      <c r="G20" s="362" t="s">
        <v>433</v>
      </c>
      <c r="H20" s="603" t="s">
        <v>506</v>
      </c>
      <c r="I20" s="604"/>
      <c r="J20" s="604" t="s">
        <v>489</v>
      </c>
      <c r="K20" s="594">
        <v>45748</v>
      </c>
      <c r="L20" s="594">
        <v>45838</v>
      </c>
      <c r="M20" s="605" t="s">
        <v>507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39"/>
      <c r="B21" s="531"/>
      <c r="C21" s="531"/>
      <c r="D21" s="534"/>
      <c r="E21" s="537"/>
      <c r="F21" s="523"/>
      <c r="G21" s="362"/>
      <c r="H21" s="589"/>
      <c r="I21" s="592"/>
      <c r="J21" s="592"/>
      <c r="K21" s="595"/>
      <c r="L21" s="595"/>
      <c r="M21" s="59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39"/>
      <c r="B22" s="531"/>
      <c r="C22" s="531"/>
      <c r="D22" s="534"/>
      <c r="E22" s="537"/>
      <c r="F22" s="523"/>
      <c r="G22" s="362"/>
      <c r="H22" s="589"/>
      <c r="I22" s="592"/>
      <c r="J22" s="592"/>
      <c r="K22" s="595"/>
      <c r="L22" s="595"/>
      <c r="M22" s="59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9"/>
      <c r="B23" s="531"/>
      <c r="C23" s="531"/>
      <c r="D23" s="534"/>
      <c r="E23" s="537"/>
      <c r="F23" s="523"/>
      <c r="G23" s="362"/>
      <c r="H23" s="589"/>
      <c r="I23" s="592"/>
      <c r="J23" s="592"/>
      <c r="K23" s="595"/>
      <c r="L23" s="595"/>
      <c r="M23" s="59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31"/>
      <c r="C24" s="531"/>
      <c r="D24" s="534"/>
      <c r="E24" s="537"/>
      <c r="F24" s="523"/>
      <c r="G24" s="362"/>
      <c r="H24" s="589"/>
      <c r="I24" s="592"/>
      <c r="J24" s="592"/>
      <c r="K24" s="595"/>
      <c r="L24" s="595"/>
      <c r="M24" s="59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31"/>
      <c r="C25" s="531"/>
      <c r="D25" s="534"/>
      <c r="E25" s="537"/>
      <c r="F25" s="523"/>
      <c r="G25" s="362"/>
      <c r="H25" s="589"/>
      <c r="I25" s="592"/>
      <c r="J25" s="592"/>
      <c r="K25" s="595"/>
      <c r="L25" s="595"/>
      <c r="M25" s="598"/>
      <c r="N25" s="34"/>
      <c r="O25" s="34"/>
    </row>
    <row r="26" spans="1:169">
      <c r="A26" s="539"/>
      <c r="B26" s="531"/>
      <c r="C26" s="531"/>
      <c r="D26" s="534"/>
      <c r="E26" s="537"/>
      <c r="F26" s="523"/>
      <c r="G26" s="362"/>
      <c r="H26" s="589"/>
      <c r="I26" s="592"/>
      <c r="J26" s="592"/>
      <c r="K26" s="595"/>
      <c r="L26" s="595"/>
      <c r="M26" s="598"/>
      <c r="N26" s="34"/>
      <c r="O26" s="34"/>
    </row>
    <row r="27" spans="1:169">
      <c r="A27" s="539"/>
      <c r="B27" s="531"/>
      <c r="C27" s="531"/>
      <c r="D27" s="534"/>
      <c r="E27" s="537"/>
      <c r="F27" s="523"/>
      <c r="G27" s="362"/>
      <c r="H27" s="589"/>
      <c r="I27" s="592"/>
      <c r="J27" s="592"/>
      <c r="K27" s="595"/>
      <c r="L27" s="595"/>
      <c r="M27" s="598"/>
      <c r="N27" s="34"/>
      <c r="O27" s="34"/>
    </row>
    <row r="28" spans="1:169">
      <c r="A28" s="539"/>
      <c r="B28" s="531"/>
      <c r="C28" s="531"/>
      <c r="D28" s="534"/>
      <c r="E28" s="537"/>
      <c r="F28" s="523"/>
      <c r="G28" s="362"/>
      <c r="H28" s="589"/>
      <c r="I28" s="592"/>
      <c r="J28" s="592"/>
      <c r="K28" s="595"/>
      <c r="L28" s="595"/>
      <c r="M28" s="598"/>
      <c r="N28" s="34"/>
      <c r="O28" s="34"/>
    </row>
    <row r="29" spans="1:169" ht="15.75" thickBot="1">
      <c r="A29" s="539"/>
      <c r="B29" s="531"/>
      <c r="C29" s="531"/>
      <c r="D29" s="534"/>
      <c r="E29" s="537"/>
      <c r="F29" s="523"/>
      <c r="G29" s="362"/>
      <c r="H29" s="590"/>
      <c r="I29" s="593"/>
      <c r="J29" s="593"/>
      <c r="K29" s="596"/>
      <c r="L29" s="596"/>
      <c r="M29" s="599"/>
      <c r="N29" s="34"/>
      <c r="O29" s="34"/>
    </row>
    <row r="30" spans="1:169" s="26" customFormat="1" ht="38.25">
      <c r="A30" s="539">
        <f>'7- Mapa Final'!A17</f>
        <v>3</v>
      </c>
      <c r="B30" s="531" t="str">
        <f>'7- Mapa Final'!B17</f>
        <v xml:space="preserve">Recibir dádivas o beneficios a nombre propio o de terceros para direccionar planes a desarrollar y recursos de financiación </v>
      </c>
      <c r="C30" s="531" t="str">
        <f>'7- Mapa Final'!C17</f>
        <v xml:space="preserve">Se direccionan planes y recursos para desarrollar planes que no son prioritarias o no aportan al cumplimiento de los objetivos institucionales </v>
      </c>
      <c r="D30" s="533" t="str">
        <f>'7- Mapa Final'!J17</f>
        <v>Muy Alta - 5</v>
      </c>
      <c r="E30" s="536" t="str">
        <f>'7- Mapa Final'!K17</f>
        <v>Mayor - 4</v>
      </c>
      <c r="F30" s="523" t="str">
        <f>'7- Mapa Final'!M17</f>
        <v>Alto - 20</v>
      </c>
      <c r="G30" s="362" t="s">
        <v>433</v>
      </c>
      <c r="H30" s="602" t="s">
        <v>508</v>
      </c>
      <c r="I30" s="604"/>
      <c r="J30" s="604" t="s">
        <v>489</v>
      </c>
      <c r="K30" s="594">
        <v>45748</v>
      </c>
      <c r="L30" s="594">
        <v>45838</v>
      </c>
      <c r="M30" s="606" t="s">
        <v>494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9"/>
      <c r="B31" s="531"/>
      <c r="C31" s="531"/>
      <c r="D31" s="534"/>
      <c r="E31" s="537"/>
      <c r="F31" s="523"/>
      <c r="G31" s="362"/>
      <c r="H31" s="600" t="s">
        <v>509</v>
      </c>
      <c r="I31" s="592"/>
      <c r="J31" s="592"/>
      <c r="K31" s="595"/>
      <c r="L31" s="595"/>
      <c r="M31" s="60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9"/>
      <c r="B32" s="531"/>
      <c r="C32" s="531"/>
      <c r="D32" s="534"/>
      <c r="E32" s="537"/>
      <c r="F32" s="523"/>
      <c r="G32" s="362"/>
      <c r="H32" s="600" t="s">
        <v>510</v>
      </c>
      <c r="I32" s="592"/>
      <c r="J32" s="592"/>
      <c r="K32" s="595"/>
      <c r="L32" s="595"/>
      <c r="M32" s="60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9"/>
      <c r="B33" s="531"/>
      <c r="C33" s="531"/>
      <c r="D33" s="534"/>
      <c r="E33" s="537"/>
      <c r="F33" s="523"/>
      <c r="G33" s="362"/>
      <c r="H33" s="600"/>
      <c r="I33" s="592"/>
      <c r="J33" s="592"/>
      <c r="K33" s="595"/>
      <c r="L33" s="595"/>
      <c r="M33" s="60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9"/>
      <c r="B34" s="531"/>
      <c r="C34" s="531"/>
      <c r="D34" s="534"/>
      <c r="E34" s="537"/>
      <c r="F34" s="523"/>
      <c r="G34" s="362"/>
      <c r="H34" s="600"/>
      <c r="I34" s="592"/>
      <c r="J34" s="592"/>
      <c r="K34" s="595"/>
      <c r="L34" s="595"/>
      <c r="M34" s="60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9"/>
      <c r="B35" s="531"/>
      <c r="C35" s="531"/>
      <c r="D35" s="534"/>
      <c r="E35" s="537"/>
      <c r="F35" s="523"/>
      <c r="G35" s="362"/>
      <c r="H35" s="600"/>
      <c r="I35" s="592"/>
      <c r="J35" s="592"/>
      <c r="K35" s="595"/>
      <c r="L35" s="595"/>
      <c r="M35" s="607"/>
      <c r="N35" s="34"/>
      <c r="O35" s="34"/>
    </row>
    <row r="36" spans="1:169">
      <c r="A36" s="539"/>
      <c r="B36" s="531"/>
      <c r="C36" s="531"/>
      <c r="D36" s="534"/>
      <c r="E36" s="537"/>
      <c r="F36" s="523"/>
      <c r="G36" s="362"/>
      <c r="H36" s="600"/>
      <c r="I36" s="592"/>
      <c r="J36" s="592"/>
      <c r="K36" s="595"/>
      <c r="L36" s="595"/>
      <c r="M36" s="607"/>
      <c r="N36" s="34"/>
      <c r="O36" s="34"/>
    </row>
    <row r="37" spans="1:169">
      <c r="A37" s="539"/>
      <c r="B37" s="531"/>
      <c r="C37" s="531"/>
      <c r="D37" s="534"/>
      <c r="E37" s="537"/>
      <c r="F37" s="523"/>
      <c r="G37" s="362"/>
      <c r="H37" s="600"/>
      <c r="I37" s="592"/>
      <c r="J37" s="592"/>
      <c r="K37" s="595"/>
      <c r="L37" s="595"/>
      <c r="M37" s="607"/>
      <c r="N37" s="34"/>
      <c r="O37" s="34"/>
    </row>
    <row r="38" spans="1:169">
      <c r="A38" s="539"/>
      <c r="B38" s="531"/>
      <c r="C38" s="531"/>
      <c r="D38" s="534"/>
      <c r="E38" s="537"/>
      <c r="F38" s="523"/>
      <c r="G38" s="362"/>
      <c r="H38" s="600"/>
      <c r="I38" s="592"/>
      <c r="J38" s="592"/>
      <c r="K38" s="595"/>
      <c r="L38" s="595"/>
      <c r="M38" s="607"/>
      <c r="N38" s="34"/>
      <c r="O38" s="34"/>
    </row>
    <row r="39" spans="1:169" ht="47.25" customHeight="1" thickBot="1">
      <c r="A39" s="539"/>
      <c r="B39" s="531"/>
      <c r="C39" s="531"/>
      <c r="D39" s="534"/>
      <c r="E39" s="537"/>
      <c r="F39" s="523"/>
      <c r="G39" s="362"/>
      <c r="H39" s="601"/>
      <c r="I39" s="593"/>
      <c r="J39" s="593"/>
      <c r="K39" s="596"/>
      <c r="L39" s="596"/>
      <c r="M39" s="608"/>
      <c r="N39" s="34"/>
      <c r="O39" s="34"/>
    </row>
    <row r="40" spans="1:169" s="26" customFormat="1" ht="12.75" customHeight="1">
      <c r="A40" s="539">
        <v>4</v>
      </c>
      <c r="B40" s="531" t="str">
        <f>'7- Mapa Final'!B20</f>
        <v xml:space="preserve">Ofrecer, prometer, entregar, aceptar o solicitar una ventaja indebida para influenciar en favor propio o de terceros  en la formulación de lineamientos y directrices inapropiadas para la planeación institucional   </v>
      </c>
      <c r="C40" s="531" t="str">
        <f>'7- Mapa Final'!C20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33" t="str">
        <f>'7- Mapa Final'!J20</f>
        <v>Muy Baja - 1</v>
      </c>
      <c r="E40" s="536" t="str">
        <f>'7- Mapa Final'!K20</f>
        <v>Mayor - 4</v>
      </c>
      <c r="F40" s="523" t="str">
        <f>'7- Mapa Final'!M20</f>
        <v>Alto  - 4</v>
      </c>
      <c r="G40" s="362" t="s">
        <v>433</v>
      </c>
      <c r="H40" s="602" t="s">
        <v>508</v>
      </c>
      <c r="I40" s="604"/>
      <c r="J40" s="604" t="s">
        <v>489</v>
      </c>
      <c r="K40" s="594">
        <v>45748</v>
      </c>
      <c r="L40" s="594">
        <v>45838</v>
      </c>
      <c r="M40" s="606" t="s">
        <v>494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51">
      <c r="A41" s="539"/>
      <c r="B41" s="531"/>
      <c r="C41" s="531"/>
      <c r="D41" s="534"/>
      <c r="E41" s="537"/>
      <c r="F41" s="523"/>
      <c r="G41" s="362"/>
      <c r="H41" s="600" t="s">
        <v>511</v>
      </c>
      <c r="I41" s="592"/>
      <c r="J41" s="592"/>
      <c r="K41" s="595"/>
      <c r="L41" s="595"/>
      <c r="M41" s="60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38.25">
      <c r="A42" s="539"/>
      <c r="B42" s="531"/>
      <c r="C42" s="531"/>
      <c r="D42" s="534"/>
      <c r="E42" s="537"/>
      <c r="F42" s="523"/>
      <c r="G42" s="362"/>
      <c r="H42" s="600" t="s">
        <v>510</v>
      </c>
      <c r="I42" s="592"/>
      <c r="J42" s="592"/>
      <c r="K42" s="595"/>
      <c r="L42" s="595"/>
      <c r="M42" s="60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539"/>
      <c r="B43" s="531"/>
      <c r="C43" s="531"/>
      <c r="D43" s="534"/>
      <c r="E43" s="537"/>
      <c r="F43" s="523"/>
      <c r="G43" s="362"/>
      <c r="H43" s="600"/>
      <c r="I43" s="592"/>
      <c r="J43" s="592"/>
      <c r="K43" s="595"/>
      <c r="L43" s="595"/>
      <c r="M43" s="60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9"/>
      <c r="B44" s="531"/>
      <c r="C44" s="531"/>
      <c r="D44" s="534"/>
      <c r="E44" s="537"/>
      <c r="F44" s="523"/>
      <c r="G44" s="362"/>
      <c r="H44" s="600"/>
      <c r="I44" s="592"/>
      <c r="J44" s="592"/>
      <c r="K44" s="595"/>
      <c r="L44" s="595"/>
      <c r="M44" s="60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9"/>
      <c r="B45" s="531"/>
      <c r="C45" s="531"/>
      <c r="D45" s="534"/>
      <c r="E45" s="537"/>
      <c r="F45" s="523"/>
      <c r="G45" s="362"/>
      <c r="H45" s="600"/>
      <c r="I45" s="592"/>
      <c r="J45" s="592"/>
      <c r="K45" s="595"/>
      <c r="L45" s="595"/>
      <c r="M45" s="607"/>
      <c r="N45" s="34"/>
      <c r="O45" s="34"/>
    </row>
    <row r="46" spans="1:169">
      <c r="A46" s="539"/>
      <c r="B46" s="531"/>
      <c r="C46" s="531"/>
      <c r="D46" s="534"/>
      <c r="E46" s="537"/>
      <c r="F46" s="523"/>
      <c r="G46" s="362"/>
      <c r="H46" s="600"/>
      <c r="I46" s="592"/>
      <c r="J46" s="592"/>
      <c r="K46" s="595"/>
      <c r="L46" s="595"/>
      <c r="M46" s="607"/>
      <c r="N46" s="34"/>
      <c r="O46" s="34"/>
    </row>
    <row r="47" spans="1:169">
      <c r="A47" s="539"/>
      <c r="B47" s="531"/>
      <c r="C47" s="531"/>
      <c r="D47" s="534"/>
      <c r="E47" s="537"/>
      <c r="F47" s="523"/>
      <c r="G47" s="362"/>
      <c r="H47" s="600"/>
      <c r="I47" s="592"/>
      <c r="J47" s="592"/>
      <c r="K47" s="595"/>
      <c r="L47" s="595"/>
      <c r="M47" s="607"/>
      <c r="N47" s="34"/>
      <c r="O47" s="34"/>
    </row>
    <row r="48" spans="1:169">
      <c r="A48" s="539"/>
      <c r="B48" s="531"/>
      <c r="C48" s="531"/>
      <c r="D48" s="534"/>
      <c r="E48" s="537"/>
      <c r="F48" s="523"/>
      <c r="G48" s="362"/>
      <c r="H48" s="600"/>
      <c r="I48" s="592"/>
      <c r="J48" s="592"/>
      <c r="K48" s="595"/>
      <c r="L48" s="595"/>
      <c r="M48" s="607"/>
      <c r="N48" s="34"/>
      <c r="O48" s="34"/>
    </row>
    <row r="49" spans="1:15" ht="30.75" customHeight="1" thickBot="1">
      <c r="A49" s="576"/>
      <c r="B49" s="532"/>
      <c r="C49" s="532"/>
      <c r="D49" s="535"/>
      <c r="E49" s="538"/>
      <c r="F49" s="524"/>
      <c r="G49" s="525"/>
      <c r="H49" s="600"/>
      <c r="I49" s="593"/>
      <c r="J49" s="593"/>
      <c r="K49" s="596"/>
      <c r="L49" s="596"/>
      <c r="M49" s="608"/>
      <c r="N49" s="34"/>
      <c r="O49" s="34"/>
    </row>
    <row r="50" spans="1:15" ht="15" customHeight="1">
      <c r="A50" s="539">
        <v>5</v>
      </c>
      <c r="B50" s="531" t="str">
        <f>'7- Mapa Final'!B23</f>
        <v xml:space="preserve">Ofrecer, prometer, entregar, aceptar o solicitar una ventaja indebida  a favor propio o de terceros al realizar el seguimiento de la planeación estratégica de forma deficiente, incompleta e inorportuna </v>
      </c>
      <c r="C50" s="531" t="str">
        <f>'7- Mapa Final'!C23</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33" t="str">
        <f>'7- Mapa Final'!J23</f>
        <v>Muy Baja - 1</v>
      </c>
      <c r="E50" s="536" t="str">
        <f>'7- Mapa Final'!K23</f>
        <v>Mayor - 4</v>
      </c>
      <c r="F50" s="523" t="str">
        <f>'7- Mapa Final'!M23</f>
        <v>Alto  - 4</v>
      </c>
      <c r="G50" s="362" t="s">
        <v>433</v>
      </c>
      <c r="H50" s="602" t="s">
        <v>508</v>
      </c>
      <c r="I50" s="604"/>
      <c r="J50" s="604" t="s">
        <v>489</v>
      </c>
      <c r="K50" s="594">
        <v>45748</v>
      </c>
      <c r="L50" s="594">
        <v>45838</v>
      </c>
      <c r="M50" s="606" t="s">
        <v>494</v>
      </c>
    </row>
    <row r="51" spans="1:15" ht="51">
      <c r="A51" s="539"/>
      <c r="B51" s="531"/>
      <c r="C51" s="531"/>
      <c r="D51" s="534"/>
      <c r="E51" s="537"/>
      <c r="F51" s="523"/>
      <c r="G51" s="362"/>
      <c r="H51" s="600" t="s">
        <v>509</v>
      </c>
      <c r="I51" s="592"/>
      <c r="J51" s="592"/>
      <c r="K51" s="595"/>
      <c r="L51" s="595"/>
      <c r="M51" s="607"/>
    </row>
    <row r="52" spans="1:15" ht="38.25">
      <c r="A52" s="539"/>
      <c r="B52" s="531"/>
      <c r="C52" s="531"/>
      <c r="D52" s="534"/>
      <c r="E52" s="537"/>
      <c r="F52" s="523"/>
      <c r="G52" s="362"/>
      <c r="H52" s="600" t="s">
        <v>510</v>
      </c>
      <c r="I52" s="592"/>
      <c r="J52" s="592"/>
      <c r="K52" s="595"/>
      <c r="L52" s="595"/>
      <c r="M52" s="607"/>
    </row>
    <row r="53" spans="1:15">
      <c r="A53" s="539"/>
      <c r="B53" s="531"/>
      <c r="C53" s="531"/>
      <c r="D53" s="534"/>
      <c r="E53" s="537"/>
      <c r="F53" s="523"/>
      <c r="G53" s="362"/>
      <c r="H53" s="600"/>
      <c r="I53" s="592"/>
      <c r="J53" s="592"/>
      <c r="K53" s="595"/>
      <c r="L53" s="595"/>
      <c r="M53" s="607"/>
    </row>
    <row r="54" spans="1:15">
      <c r="A54" s="539"/>
      <c r="B54" s="531"/>
      <c r="C54" s="531"/>
      <c r="D54" s="534"/>
      <c r="E54" s="537"/>
      <c r="F54" s="523"/>
      <c r="G54" s="362"/>
      <c r="H54" s="600"/>
      <c r="I54" s="592"/>
      <c r="J54" s="592"/>
      <c r="K54" s="595"/>
      <c r="L54" s="595"/>
      <c r="M54" s="607"/>
    </row>
    <row r="55" spans="1:15">
      <c r="A55" s="539"/>
      <c r="B55" s="531"/>
      <c r="C55" s="531"/>
      <c r="D55" s="534"/>
      <c r="E55" s="537"/>
      <c r="F55" s="523"/>
      <c r="G55" s="362"/>
      <c r="H55" s="600"/>
      <c r="I55" s="592"/>
      <c r="J55" s="592"/>
      <c r="K55" s="595"/>
      <c r="L55" s="595"/>
      <c r="M55" s="607"/>
    </row>
    <row r="56" spans="1:15">
      <c r="A56" s="539"/>
      <c r="B56" s="531"/>
      <c r="C56" s="531"/>
      <c r="D56" s="534"/>
      <c r="E56" s="537"/>
      <c r="F56" s="523"/>
      <c r="G56" s="362"/>
      <c r="H56" s="600"/>
      <c r="I56" s="592"/>
      <c r="J56" s="592"/>
      <c r="K56" s="595"/>
      <c r="L56" s="595"/>
      <c r="M56" s="607"/>
    </row>
    <row r="57" spans="1:15">
      <c r="A57" s="539"/>
      <c r="B57" s="531"/>
      <c r="C57" s="531"/>
      <c r="D57" s="534"/>
      <c r="E57" s="537"/>
      <c r="F57" s="523"/>
      <c r="G57" s="362"/>
      <c r="H57" s="600"/>
      <c r="I57" s="592"/>
      <c r="J57" s="592"/>
      <c r="K57" s="595"/>
      <c r="L57" s="595"/>
      <c r="M57" s="607"/>
    </row>
    <row r="58" spans="1:15">
      <c r="A58" s="539"/>
      <c r="B58" s="531"/>
      <c r="C58" s="531"/>
      <c r="D58" s="534"/>
      <c r="E58" s="537"/>
      <c r="F58" s="523"/>
      <c r="G58" s="362"/>
      <c r="H58" s="600"/>
      <c r="I58" s="592"/>
      <c r="J58" s="592"/>
      <c r="K58" s="595"/>
      <c r="L58" s="595"/>
      <c r="M58" s="607"/>
    </row>
    <row r="59" spans="1:15" ht="32.25" customHeight="1" thickBot="1">
      <c r="A59" s="576"/>
      <c r="B59" s="532"/>
      <c r="C59" s="532"/>
      <c r="D59" s="535"/>
      <c r="E59" s="538"/>
      <c r="F59" s="524"/>
      <c r="G59" s="525"/>
      <c r="H59" s="601"/>
      <c r="I59" s="593"/>
      <c r="J59" s="593"/>
      <c r="K59" s="596"/>
      <c r="L59" s="596"/>
      <c r="M59" s="608"/>
    </row>
    <row r="60" spans="1:15">
      <c r="K60" s="519"/>
      <c r="L60" s="519"/>
    </row>
    <row r="61" spans="1:15">
      <c r="K61" s="520"/>
      <c r="L61" s="520"/>
    </row>
    <row r="62" spans="1:15">
      <c r="K62" s="520"/>
      <c r="L62" s="520"/>
    </row>
    <row r="63" spans="1:15">
      <c r="K63" s="520"/>
      <c r="L63" s="520"/>
    </row>
    <row r="64" spans="1:15">
      <c r="K64" s="520"/>
      <c r="L64" s="520"/>
    </row>
    <row r="65" spans="11:12">
      <c r="K65" s="520"/>
      <c r="L65" s="520"/>
    </row>
    <row r="66" spans="11:12">
      <c r="K66" s="520"/>
      <c r="L66" s="520"/>
    </row>
    <row r="67" spans="11:12">
      <c r="K67" s="520"/>
      <c r="L67" s="520"/>
    </row>
    <row r="68" spans="11:12">
      <c r="K68" s="520"/>
      <c r="L68" s="520"/>
    </row>
    <row r="69" spans="11:12">
      <c r="K69" s="520"/>
      <c r="L69" s="520"/>
    </row>
  </sheetData>
  <mergeCells count="81">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A50:A59"/>
    <mergeCell ref="B50:B59"/>
    <mergeCell ref="C50:C59"/>
    <mergeCell ref="D50:D59"/>
    <mergeCell ref="E50:E59"/>
    <mergeCell ref="F50:F59"/>
    <mergeCell ref="G50:G59"/>
    <mergeCell ref="I50:I59"/>
    <mergeCell ref="G40:G49"/>
    <mergeCell ref="I40:I49"/>
    <mergeCell ref="J50:J59"/>
    <mergeCell ref="K50:K59"/>
    <mergeCell ref="L50:L59"/>
    <mergeCell ref="M50:M59"/>
    <mergeCell ref="K60:K69"/>
    <mergeCell ref="L60:L69"/>
  </mergeCells>
  <conditionalFormatting sqref="A7:B7">
    <cfRule type="containsText" dxfId="125" priority="45" operator="containsText" text="4- Bajo">
      <formula>NOT(ISERROR(SEARCH("4- Bajo",A7)))</formula>
    </cfRule>
    <cfRule type="containsText" dxfId="124" priority="44" operator="containsText" text="3- Bajo">
      <formula>NOT(ISERROR(SEARCH("3- Bajo",A7)))</formula>
    </cfRule>
    <cfRule type="containsText" dxfId="123" priority="43" operator="containsText" text="4- Moderado">
      <formula>NOT(ISERROR(SEARCH("4- Moderado",A7)))</formula>
    </cfRule>
    <cfRule type="containsText" dxfId="122" priority="41" operator="containsText" text="3- Moderado">
      <formula>NOT(ISERROR(SEARCH("3- Moderado",A7)))</formula>
    </cfRule>
    <cfRule type="containsText" dxfId="121" priority="42" operator="containsText" text="6- Moderado">
      <formula>NOT(ISERROR(SEARCH("6- Moderado",A7)))</formula>
    </cfRule>
    <cfRule type="containsText" dxfId="120" priority="46" operator="containsText" text="1- Bajo">
      <formula>NOT(ISERROR(SEARCH("1- Bajo",A7)))</formula>
    </cfRule>
  </conditionalFormatting>
  <conditionalFormatting sqref="A10:E10 A20:E20">
    <cfRule type="containsText" dxfId="119" priority="37" operator="containsText" text="4- Moderado">
      <formula>NOT(ISERROR(SEARCH("4- Moderado",A10)))</formula>
    </cfRule>
    <cfRule type="containsText" dxfId="118" priority="40" operator="containsText" text="1- Bajo">
      <formula>NOT(ISERROR(SEARCH("1- Bajo",A10)))</formula>
    </cfRule>
    <cfRule type="containsText" dxfId="117" priority="39" operator="containsText" text="4- Bajo">
      <formula>NOT(ISERROR(SEARCH("4- Bajo",A10)))</formula>
    </cfRule>
    <cfRule type="containsText" dxfId="116" priority="38" operator="containsText" text="3- Bajo">
      <formula>NOT(ISERROR(SEARCH("3- Bajo",A10)))</formula>
    </cfRule>
    <cfRule type="containsText" dxfId="115" priority="36" operator="containsText" text="6- Moderado">
      <formula>NOT(ISERROR(SEARCH("6- Moderado",A10)))</formula>
    </cfRule>
    <cfRule type="containsText" dxfId="114" priority="35" operator="containsText" text="3- Moderado">
      <formula>NOT(ISERROR(SEARCH("3- Moderado",A10)))</formula>
    </cfRule>
  </conditionalFormatting>
  <conditionalFormatting sqref="A30:E30">
    <cfRule type="containsText" dxfId="113" priority="27" operator="containsText" text="1- Bajo">
      <formula>NOT(ISERROR(SEARCH("1- Bajo",A30)))</formula>
    </cfRule>
    <cfRule type="containsText" dxfId="112" priority="24" operator="containsText" text="4- Moderado">
      <formula>NOT(ISERROR(SEARCH("4- Moderado",A30)))</formula>
    </cfRule>
    <cfRule type="containsText" dxfId="111" priority="26" operator="containsText" text="4- Bajo">
      <formula>NOT(ISERROR(SEARCH("4- Bajo",A30)))</formula>
    </cfRule>
    <cfRule type="containsText" dxfId="110" priority="25" operator="containsText" text="3- Bajo">
      <formula>NOT(ISERROR(SEARCH("3- Bajo",A30)))</formula>
    </cfRule>
    <cfRule type="containsText" dxfId="109" priority="22" operator="containsText" text="3- Moderado">
      <formula>NOT(ISERROR(SEARCH("3- Moderado",A30)))</formula>
    </cfRule>
    <cfRule type="containsText" dxfId="108" priority="23" operator="containsText" text="6- Moderado">
      <formula>NOT(ISERROR(SEARCH("6- Moderado",A30)))</formula>
    </cfRule>
  </conditionalFormatting>
  <conditionalFormatting sqref="A40:E40 A50:E50">
    <cfRule type="containsText" dxfId="107" priority="11" operator="containsText" text="3- Moderado">
      <formula>NOT(ISERROR(SEARCH("3- Moderado",A40)))</formula>
    </cfRule>
    <cfRule type="containsText" dxfId="106" priority="12" operator="containsText" text="6- Moderado">
      <formula>NOT(ISERROR(SEARCH("6- Moderado",A40)))</formula>
    </cfRule>
    <cfRule type="containsText" dxfId="105" priority="13" operator="containsText" text="4- Moderado">
      <formula>NOT(ISERROR(SEARCH("4- Moderado",A40)))</formula>
    </cfRule>
    <cfRule type="containsText" dxfId="104" priority="14" operator="containsText" text="3- Bajo">
      <formula>NOT(ISERROR(SEARCH("3- Bajo",A40)))</formula>
    </cfRule>
    <cfRule type="containsText" dxfId="103" priority="15" operator="containsText" text="4- Bajo">
      <formula>NOT(ISERROR(SEARCH("4- Bajo",A40)))</formula>
    </cfRule>
    <cfRule type="containsText" dxfId="102" priority="16" operator="containsText" text="1- Bajo">
      <formula>NOT(ISERROR(SEARCH("1- Bajo",A40)))</formula>
    </cfRule>
  </conditionalFormatting>
  <conditionalFormatting sqref="C8:F8">
    <cfRule type="containsText" dxfId="101" priority="30" operator="containsText" text="6- Moderado">
      <formula>NOT(ISERROR(SEARCH("6- Moderado",C8)))</formula>
    </cfRule>
    <cfRule type="containsText" dxfId="100" priority="31" operator="containsText" text="4- Moderado">
      <formula>NOT(ISERROR(SEARCH("4- Moderado",C8)))</formula>
    </cfRule>
    <cfRule type="containsText" dxfId="99" priority="32" operator="containsText" text="3- Bajo">
      <formula>NOT(ISERROR(SEARCH("3- Bajo",C8)))</formula>
    </cfRule>
    <cfRule type="containsText" dxfId="98" priority="33" operator="containsText" text="4- Bajo">
      <formula>NOT(ISERROR(SEARCH("4- Bajo",C8)))</formula>
    </cfRule>
    <cfRule type="containsText" dxfId="97" priority="34" operator="containsText" text="1- Bajo">
      <formula>NOT(ISERROR(SEARCH("1- Bajo",C8)))</formula>
    </cfRule>
    <cfRule type="containsText" dxfId="96" priority="29" operator="containsText" text="3- Moderado">
      <formula>NOT(ISERROR(SEARCH("3- Moderado",C8)))</formula>
    </cfRule>
  </conditionalFormatting>
  <conditionalFormatting sqref="D10:D59">
    <cfRule type="containsText" dxfId="95" priority="10" operator="containsText" text="Media">
      <formula>NOT(ISERROR(SEARCH("Media",D10)))</formula>
    </cfRule>
    <cfRule type="containsText" dxfId="94" priority="8" operator="containsText" text="Muy Baja">
      <formula>NOT(ISERROR(SEARCH("Muy Baja",D10)))</formula>
    </cfRule>
    <cfRule type="containsText" dxfId="93" priority="7" operator="containsText" text="Baja">
      <formula>NOT(ISERROR(SEARCH("Baja",D10)))</formula>
    </cfRule>
    <cfRule type="containsText" dxfId="92" priority="5" operator="containsText" text="Muy Alta">
      <formula>NOT(ISERROR(SEARCH("Muy Alta",D10)))</formula>
    </cfRule>
    <cfRule type="containsText" dxfId="91" priority="6" operator="containsText" text="Alta">
      <formula>NOT(ISERROR(SEARCH("Alta",D10)))</formula>
    </cfRule>
  </conditionalFormatting>
  <conditionalFormatting sqref="E10:E59">
    <cfRule type="containsText" dxfId="90" priority="1" operator="containsText" text="Catastrófico">
      <formula>NOT(ISERROR(SEARCH("Catastrófico",E10)))</formula>
    </cfRule>
    <cfRule type="containsText" dxfId="89" priority="4" operator="containsText" text="Leve">
      <formula>NOT(ISERROR(SEARCH("Leve",E10)))</formula>
    </cfRule>
    <cfRule type="containsText" dxfId="88" priority="3" operator="containsText" text="Menor">
      <formula>NOT(ISERROR(SEARCH("Menor",E10)))</formula>
    </cfRule>
    <cfRule type="containsText" dxfId="87" priority="2" operator="containsText" text="Mayor">
      <formula>NOT(ISERROR(SEARCH("Mayor",E10)))</formula>
    </cfRule>
  </conditionalFormatting>
  <conditionalFormatting sqref="E10:F59">
    <cfRule type="containsText" dxfId="86" priority="9" operator="containsText" text="Moderado">
      <formula>NOT(ISERROR(SEARCH("Moderado",E10)))</formula>
    </cfRule>
  </conditionalFormatting>
  <conditionalFormatting sqref="F10:F29">
    <cfRule type="colorScale" priority="47">
      <colorScale>
        <cfvo type="min"/>
        <cfvo type="max"/>
        <color rgb="FFFF7128"/>
        <color rgb="FFFFEF9C"/>
      </colorScale>
    </cfRule>
  </conditionalFormatting>
  <conditionalFormatting sqref="F10:F59">
    <cfRule type="containsText" dxfId="85" priority="20" operator="containsText" text="Extremo">
      <formula>NOT(ISERROR(SEARCH("Extremo",F10)))</formula>
    </cfRule>
    <cfRule type="containsText" dxfId="84" priority="18" operator="containsText" text="Moderado">
      <formula>NOT(ISERROR(SEARCH("Moderado",F10)))</formula>
    </cfRule>
    <cfRule type="containsText" dxfId="83" priority="19" operator="containsText" text="Alto">
      <formula>NOT(ISERROR(SEARCH("Alto",F10)))</formula>
    </cfRule>
    <cfRule type="containsText" dxfId="82" priority="17" operator="containsText" text="Bajo">
      <formula>NOT(ISERROR(SEARCH("Bajo",F10)))</formula>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9"/>
  <sheetViews>
    <sheetView showGridLines="0" topLeftCell="C6" zoomScale="55" zoomScaleNormal="55" workbookViewId="0">
      <selection activeCell="H10" sqref="H1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1"/>
      <c r="D3" s="561"/>
      <c r="E3" s="561"/>
      <c r="F3" s="561"/>
      <c r="G3" s="561"/>
      <c r="H3" s="561"/>
      <c r="I3" s="561"/>
      <c r="J3" s="562"/>
      <c r="K3" s="554"/>
      <c r="L3" s="554"/>
      <c r="M3" s="5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6" t="s">
        <v>263</v>
      </c>
      <c r="B4" s="396"/>
      <c r="C4" s="402" t="s">
        <v>475</v>
      </c>
      <c r="D4" s="402"/>
      <c r="E4" s="402"/>
      <c r="F4" s="402"/>
      <c r="G4" s="402"/>
      <c r="H4" s="402"/>
      <c r="I4" s="402"/>
      <c r="J4" s="402"/>
      <c r="K4" s="402"/>
      <c r="L4" s="402"/>
      <c r="M4" s="4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6" t="s">
        <v>265</v>
      </c>
      <c r="B5" s="396"/>
      <c r="C5" s="403" t="s">
        <v>31</v>
      </c>
      <c r="D5" s="403"/>
      <c r="E5" s="403"/>
      <c r="F5" s="403"/>
      <c r="G5" s="403"/>
      <c r="H5" s="403"/>
      <c r="I5" s="403"/>
      <c r="J5" s="403"/>
      <c r="K5" s="403"/>
      <c r="L5" s="403"/>
      <c r="M5" s="4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396" t="s">
        <v>266</v>
      </c>
      <c r="B6" s="396"/>
      <c r="C6" s="573" t="s">
        <v>267</v>
      </c>
      <c r="D6" s="574"/>
      <c r="E6" s="574"/>
      <c r="F6" s="574"/>
      <c r="G6" s="574"/>
      <c r="H6" s="574"/>
      <c r="I6" s="574"/>
      <c r="J6" s="574"/>
      <c r="K6" s="574"/>
      <c r="L6" s="574"/>
      <c r="M6" s="5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568" t="s">
        <v>476</v>
      </c>
      <c r="B7" s="569"/>
      <c r="C7" s="570"/>
      <c r="D7" s="571" t="s">
        <v>477</v>
      </c>
      <c r="E7" s="571"/>
      <c r="F7" s="571"/>
      <c r="G7" s="572" t="s">
        <v>478</v>
      </c>
      <c r="H7" s="563" t="s">
        <v>479</v>
      </c>
      <c r="I7" s="565" t="s">
        <v>480</v>
      </c>
      <c r="J7" s="566"/>
      <c r="K7" s="565" t="s">
        <v>481</v>
      </c>
      <c r="L7" s="566"/>
      <c r="M7" s="567"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37</v>
      </c>
      <c r="B8" s="35" t="s">
        <v>205</v>
      </c>
      <c r="C8" s="35" t="s">
        <v>207</v>
      </c>
      <c r="D8" s="28" t="s">
        <v>217</v>
      </c>
      <c r="E8" s="28" t="s">
        <v>483</v>
      </c>
      <c r="F8" s="28" t="s">
        <v>484</v>
      </c>
      <c r="G8" s="572"/>
      <c r="H8" s="564"/>
      <c r="I8" s="29" t="s">
        <v>485</v>
      </c>
      <c r="J8" s="29" t="s">
        <v>486</v>
      </c>
      <c r="K8" s="29" t="s">
        <v>487</v>
      </c>
      <c r="L8" s="29" t="s">
        <v>488</v>
      </c>
      <c r="M8" s="5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46"/>
      <c r="B9" s="547"/>
      <c r="C9" s="547"/>
      <c r="D9" s="547"/>
      <c r="E9" s="547"/>
      <c r="F9" s="547"/>
      <c r="G9" s="54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8">
        <f>'7- Mapa Final'!A10</f>
        <v>1</v>
      </c>
      <c r="B10" s="542" t="str">
        <f>'7- Mapa Final'!B10</f>
        <v>Demora (Incumplimiento en la presentación de los informes de seguimiento semestral y anual al Plan Sectorial de Desarrollo -PSD)</v>
      </c>
      <c r="C10" s="542" t="str">
        <f>'7- Mapa Final'!C10</f>
        <v>No se presentan en forma oportuna los informes de seguimiento para la toma de decisiones de la Alta Dirección</v>
      </c>
      <c r="D10" s="540" t="str">
        <f>'7- Mapa Final'!J10</f>
        <v>Baja - 2</v>
      </c>
      <c r="E10" s="541" t="str">
        <f>'7- Mapa Final'!K10</f>
        <v>Menor - 2</v>
      </c>
      <c r="F10" s="550" t="str">
        <f>'7- Mapa Final'!M10</f>
        <v>Moderado - 4</v>
      </c>
      <c r="G10" s="361" t="s">
        <v>367</v>
      </c>
      <c r="H10" s="580" t="s">
        <v>495</v>
      </c>
      <c r="I10" s="528"/>
      <c r="J10" s="528"/>
      <c r="K10" s="577"/>
      <c r="L10" s="577"/>
      <c r="M10" s="54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31"/>
      <c r="C11" s="531"/>
      <c r="D11" s="534"/>
      <c r="E11" s="537"/>
      <c r="F11" s="523"/>
      <c r="G11" s="362"/>
      <c r="H11" s="526"/>
      <c r="I11" s="520"/>
      <c r="J11" s="520"/>
      <c r="K11" s="578"/>
      <c r="L11" s="578"/>
      <c r="M11" s="5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31"/>
      <c r="C12" s="531"/>
      <c r="D12" s="534"/>
      <c r="E12" s="537"/>
      <c r="F12" s="523"/>
      <c r="G12" s="362"/>
      <c r="H12" s="526"/>
      <c r="I12" s="520"/>
      <c r="J12" s="520"/>
      <c r="K12" s="578"/>
      <c r="L12" s="578"/>
      <c r="M12" s="5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31"/>
      <c r="C13" s="531"/>
      <c r="D13" s="534"/>
      <c r="E13" s="537"/>
      <c r="F13" s="523"/>
      <c r="G13" s="362"/>
      <c r="H13" s="526"/>
      <c r="I13" s="520"/>
      <c r="J13" s="520"/>
      <c r="K13" s="578"/>
      <c r="L13" s="578"/>
      <c r="M13" s="5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31"/>
      <c r="C14" s="531"/>
      <c r="D14" s="534"/>
      <c r="E14" s="537"/>
      <c r="F14" s="523"/>
      <c r="G14" s="362"/>
      <c r="H14" s="526"/>
      <c r="I14" s="520"/>
      <c r="J14" s="520"/>
      <c r="K14" s="578"/>
      <c r="L14" s="578"/>
      <c r="M14" s="5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31"/>
      <c r="C15" s="531"/>
      <c r="D15" s="534"/>
      <c r="E15" s="537"/>
      <c r="F15" s="523"/>
      <c r="G15" s="362"/>
      <c r="H15" s="526"/>
      <c r="I15" s="520"/>
      <c r="J15" s="520"/>
      <c r="K15" s="578"/>
      <c r="L15" s="578"/>
      <c r="M15" s="5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31"/>
      <c r="C16" s="531"/>
      <c r="D16" s="534"/>
      <c r="E16" s="537"/>
      <c r="F16" s="523"/>
      <c r="G16" s="362"/>
      <c r="H16" s="526"/>
      <c r="I16" s="520"/>
      <c r="J16" s="520"/>
      <c r="K16" s="578"/>
      <c r="L16" s="578"/>
      <c r="M16" s="5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31"/>
      <c r="C17" s="531"/>
      <c r="D17" s="534"/>
      <c r="E17" s="537"/>
      <c r="F17" s="523"/>
      <c r="G17" s="362"/>
      <c r="H17" s="526"/>
      <c r="I17" s="520"/>
      <c r="J17" s="520"/>
      <c r="K17" s="578"/>
      <c r="L17" s="578"/>
      <c r="M17" s="5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31"/>
      <c r="C18" s="531"/>
      <c r="D18" s="534"/>
      <c r="E18" s="537"/>
      <c r="F18" s="523"/>
      <c r="G18" s="362"/>
      <c r="H18" s="526"/>
      <c r="I18" s="520"/>
      <c r="J18" s="520"/>
      <c r="K18" s="578"/>
      <c r="L18" s="578"/>
      <c r="M18" s="52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9"/>
      <c r="B19" s="531"/>
      <c r="C19" s="531"/>
      <c r="D19" s="534"/>
      <c r="E19" s="537"/>
      <c r="F19" s="523"/>
      <c r="G19" s="362"/>
      <c r="H19" s="526"/>
      <c r="I19" s="520"/>
      <c r="J19" s="520"/>
      <c r="K19" s="579"/>
      <c r="L19" s="579"/>
      <c r="M19" s="52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9">
        <f>'7- Mapa Final'!A14</f>
        <v>2</v>
      </c>
      <c r="B20" s="531" t="str">
        <f>'7- Mapa Final'!B14</f>
        <v>Desarticulación de los objetivos y metas y  lineamientos  en la formulación del Plan de la Rama judicial.</v>
      </c>
      <c r="C20" s="531" t="str">
        <f>'7- Mapa Final'!C14</f>
        <v>Las acciones o proyectos formulados para desarrollar el Plan, no aportan al cumplimiento de objetivos y metas</v>
      </c>
      <c r="D20" s="533" t="str">
        <f>'7- Mapa Final'!J14</f>
        <v>Baja - 2</v>
      </c>
      <c r="E20" s="536" t="str">
        <f>'7- Mapa Final'!K14</f>
        <v>Menor - 2</v>
      </c>
      <c r="F20" s="523" t="str">
        <f>'7- Mapa Final'!M14</f>
        <v>Moderado - 4</v>
      </c>
      <c r="G20" s="362" t="s">
        <v>433</v>
      </c>
      <c r="H20" s="520" t="s">
        <v>496</v>
      </c>
      <c r="I20" s="520"/>
      <c r="J20" s="520"/>
      <c r="K20" s="577"/>
      <c r="L20" s="577"/>
      <c r="M20" s="52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9"/>
      <c r="B21" s="531"/>
      <c r="C21" s="531"/>
      <c r="D21" s="534"/>
      <c r="E21" s="537"/>
      <c r="F21" s="523"/>
      <c r="G21" s="362"/>
      <c r="H21" s="520"/>
      <c r="I21" s="520"/>
      <c r="J21" s="520"/>
      <c r="K21" s="578"/>
      <c r="L21" s="578"/>
      <c r="M21" s="52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9"/>
      <c r="B22" s="531"/>
      <c r="C22" s="531"/>
      <c r="D22" s="534"/>
      <c r="E22" s="537"/>
      <c r="F22" s="523"/>
      <c r="G22" s="362"/>
      <c r="H22" s="520"/>
      <c r="I22" s="520"/>
      <c r="J22" s="520"/>
      <c r="K22" s="578"/>
      <c r="L22" s="578"/>
      <c r="M22" s="52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9"/>
      <c r="B23" s="531"/>
      <c r="C23" s="531"/>
      <c r="D23" s="534"/>
      <c r="E23" s="537"/>
      <c r="F23" s="523"/>
      <c r="G23" s="362"/>
      <c r="H23" s="520"/>
      <c r="I23" s="520"/>
      <c r="J23" s="520"/>
      <c r="K23" s="578"/>
      <c r="L23" s="578"/>
      <c r="M23" s="52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31"/>
      <c r="C24" s="531"/>
      <c r="D24" s="534"/>
      <c r="E24" s="537"/>
      <c r="F24" s="523"/>
      <c r="G24" s="362"/>
      <c r="H24" s="520"/>
      <c r="I24" s="520"/>
      <c r="J24" s="520"/>
      <c r="K24" s="578"/>
      <c r="L24" s="578"/>
      <c r="M24" s="52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31"/>
      <c r="C25" s="531"/>
      <c r="D25" s="534"/>
      <c r="E25" s="537"/>
      <c r="F25" s="523"/>
      <c r="G25" s="362"/>
      <c r="H25" s="520"/>
      <c r="I25" s="520"/>
      <c r="J25" s="520"/>
      <c r="K25" s="578"/>
      <c r="L25" s="578"/>
      <c r="M25" s="522"/>
      <c r="N25" s="34"/>
      <c r="O25" s="34"/>
    </row>
    <row r="26" spans="1:169">
      <c r="A26" s="539"/>
      <c r="B26" s="531"/>
      <c r="C26" s="531"/>
      <c r="D26" s="534"/>
      <c r="E26" s="537"/>
      <c r="F26" s="523"/>
      <c r="G26" s="362"/>
      <c r="H26" s="520"/>
      <c r="I26" s="520"/>
      <c r="J26" s="520"/>
      <c r="K26" s="578"/>
      <c r="L26" s="578"/>
      <c r="M26" s="522"/>
      <c r="N26" s="34"/>
      <c r="O26" s="34"/>
    </row>
    <row r="27" spans="1:169">
      <c r="A27" s="539"/>
      <c r="B27" s="531"/>
      <c r="C27" s="531"/>
      <c r="D27" s="534"/>
      <c r="E27" s="537"/>
      <c r="F27" s="523"/>
      <c r="G27" s="362"/>
      <c r="H27" s="520"/>
      <c r="I27" s="520"/>
      <c r="J27" s="520"/>
      <c r="K27" s="578"/>
      <c r="L27" s="578"/>
      <c r="M27" s="522"/>
      <c r="N27" s="34"/>
      <c r="O27" s="34"/>
    </row>
    <row r="28" spans="1:169">
      <c r="A28" s="539"/>
      <c r="B28" s="531"/>
      <c r="C28" s="531"/>
      <c r="D28" s="534"/>
      <c r="E28" s="537"/>
      <c r="F28" s="523"/>
      <c r="G28" s="362"/>
      <c r="H28" s="520"/>
      <c r="I28" s="520"/>
      <c r="J28" s="520"/>
      <c r="K28" s="578"/>
      <c r="L28" s="578"/>
      <c r="M28" s="522"/>
      <c r="N28" s="34"/>
      <c r="O28" s="34"/>
    </row>
    <row r="29" spans="1:169">
      <c r="A29" s="539"/>
      <c r="B29" s="531"/>
      <c r="C29" s="531"/>
      <c r="D29" s="534"/>
      <c r="E29" s="537"/>
      <c r="F29" s="523"/>
      <c r="G29" s="362"/>
      <c r="H29" s="520"/>
      <c r="I29" s="520"/>
      <c r="J29" s="520"/>
      <c r="K29" s="579"/>
      <c r="L29" s="579"/>
      <c r="M29" s="522"/>
      <c r="N29" s="34"/>
      <c r="O29" s="34"/>
    </row>
    <row r="30" spans="1:169" s="26" customFormat="1" ht="12.75" customHeight="1">
      <c r="A30" s="529">
        <f>'7- Mapa Final'!A17</f>
        <v>3</v>
      </c>
      <c r="B30" s="531" t="str">
        <f>'7- Mapa Final'!B17</f>
        <v xml:space="preserve">Recibir dádivas o beneficios a nombre propio o de terceros para direccionar planes a desarrollar y recursos de financiación </v>
      </c>
      <c r="C30" s="531" t="str">
        <f>'7- Mapa Final'!C17</f>
        <v xml:space="preserve">Se direccionan planes y recursos para desarrollar planes que no son prioritarias o no aportan al cumplimiento de los objetivos institucionales </v>
      </c>
      <c r="D30" s="533" t="str">
        <f>'7- Mapa Final'!J17</f>
        <v>Muy Alta - 5</v>
      </c>
      <c r="E30" s="536" t="str">
        <f>'7- Mapa Final'!K17</f>
        <v>Mayor - 4</v>
      </c>
      <c r="F30" s="523" t="str">
        <f>'7- Mapa Final'!M17</f>
        <v>Alto - 20</v>
      </c>
      <c r="G30" s="362" t="s">
        <v>433</v>
      </c>
      <c r="H30" s="526" t="s">
        <v>497</v>
      </c>
      <c r="I30" s="520"/>
      <c r="J30" s="520"/>
      <c r="K30" s="577"/>
      <c r="L30" s="577"/>
      <c r="M30" s="58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9"/>
      <c r="B31" s="531"/>
      <c r="C31" s="531"/>
      <c r="D31" s="534"/>
      <c r="E31" s="537"/>
      <c r="F31" s="523"/>
      <c r="G31" s="362"/>
      <c r="H31" s="520"/>
      <c r="I31" s="520"/>
      <c r="J31" s="520"/>
      <c r="K31" s="578"/>
      <c r="L31" s="578"/>
      <c r="M31" s="58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9"/>
      <c r="B32" s="531"/>
      <c r="C32" s="531"/>
      <c r="D32" s="534"/>
      <c r="E32" s="537"/>
      <c r="F32" s="523"/>
      <c r="G32" s="362"/>
      <c r="H32" s="520"/>
      <c r="I32" s="520"/>
      <c r="J32" s="520"/>
      <c r="K32" s="578"/>
      <c r="L32" s="578"/>
      <c r="M32" s="58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9"/>
      <c r="B33" s="531"/>
      <c r="C33" s="531"/>
      <c r="D33" s="534"/>
      <c r="E33" s="537"/>
      <c r="F33" s="523"/>
      <c r="G33" s="362"/>
      <c r="H33" s="520"/>
      <c r="I33" s="520"/>
      <c r="J33" s="520"/>
      <c r="K33" s="578"/>
      <c r="L33" s="578"/>
      <c r="M33" s="58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9"/>
      <c r="B34" s="531"/>
      <c r="C34" s="531"/>
      <c r="D34" s="534"/>
      <c r="E34" s="537"/>
      <c r="F34" s="523"/>
      <c r="G34" s="362"/>
      <c r="H34" s="520"/>
      <c r="I34" s="520"/>
      <c r="J34" s="520"/>
      <c r="K34" s="578"/>
      <c r="L34" s="578"/>
      <c r="M34" s="58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9"/>
      <c r="B35" s="531"/>
      <c r="C35" s="531"/>
      <c r="D35" s="534"/>
      <c r="E35" s="537"/>
      <c r="F35" s="523"/>
      <c r="G35" s="362"/>
      <c r="H35" s="520"/>
      <c r="I35" s="520"/>
      <c r="J35" s="520"/>
      <c r="K35" s="578"/>
      <c r="L35" s="578"/>
      <c r="M35" s="582"/>
      <c r="N35" s="34"/>
      <c r="O35" s="34"/>
    </row>
    <row r="36" spans="1:169">
      <c r="A36" s="529"/>
      <c r="B36" s="531"/>
      <c r="C36" s="531"/>
      <c r="D36" s="534"/>
      <c r="E36" s="537"/>
      <c r="F36" s="523"/>
      <c r="G36" s="362"/>
      <c r="H36" s="520"/>
      <c r="I36" s="520"/>
      <c r="J36" s="520"/>
      <c r="K36" s="578"/>
      <c r="L36" s="578"/>
      <c r="M36" s="582"/>
      <c r="N36" s="34"/>
      <c r="O36" s="34"/>
    </row>
    <row r="37" spans="1:169">
      <c r="A37" s="529"/>
      <c r="B37" s="531"/>
      <c r="C37" s="531"/>
      <c r="D37" s="534"/>
      <c r="E37" s="537"/>
      <c r="F37" s="523"/>
      <c r="G37" s="362"/>
      <c r="H37" s="520"/>
      <c r="I37" s="520"/>
      <c r="J37" s="520"/>
      <c r="K37" s="578"/>
      <c r="L37" s="578"/>
      <c r="M37" s="582"/>
      <c r="N37" s="34"/>
      <c r="O37" s="34"/>
    </row>
    <row r="38" spans="1:169">
      <c r="A38" s="529"/>
      <c r="B38" s="531"/>
      <c r="C38" s="531"/>
      <c r="D38" s="534"/>
      <c r="E38" s="537"/>
      <c r="F38" s="523"/>
      <c r="G38" s="362"/>
      <c r="H38" s="520"/>
      <c r="I38" s="520"/>
      <c r="J38" s="520"/>
      <c r="K38" s="578"/>
      <c r="L38" s="578"/>
      <c r="M38" s="582"/>
      <c r="N38" s="34"/>
      <c r="O38" s="34"/>
    </row>
    <row r="39" spans="1:169">
      <c r="A39" s="529"/>
      <c r="B39" s="531"/>
      <c r="C39" s="531"/>
      <c r="D39" s="534"/>
      <c r="E39" s="537"/>
      <c r="F39" s="523"/>
      <c r="G39" s="362"/>
      <c r="H39" s="520"/>
      <c r="I39" s="520"/>
      <c r="J39" s="520"/>
      <c r="K39" s="579"/>
      <c r="L39" s="579"/>
      <c r="M39" s="583"/>
      <c r="N39" s="34"/>
      <c r="O39" s="34"/>
    </row>
    <row r="40" spans="1:169" s="26" customFormat="1" ht="12.75" customHeight="1">
      <c r="A40" s="529">
        <v>4</v>
      </c>
      <c r="B40" s="531" t="str">
        <f>'7- Mapa Final'!B20</f>
        <v xml:space="preserve">Ofrecer, prometer, entregar, aceptar o solicitar una ventaja indebida para influenciar en favor propio o de terceros  en la formulación de lineamientos y directrices inapropiadas para la planeación institucional   </v>
      </c>
      <c r="C40" s="531" t="str">
        <f>'7- Mapa Final'!C20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33" t="str">
        <f>'7- Mapa Final'!J20</f>
        <v>Muy Baja - 1</v>
      </c>
      <c r="E40" s="536" t="str">
        <f>'7- Mapa Final'!K20</f>
        <v>Mayor - 4</v>
      </c>
      <c r="F40" s="523" t="str">
        <f>'7- Mapa Final'!M20</f>
        <v>Alto  - 4</v>
      </c>
      <c r="G40" s="362" t="s">
        <v>433</v>
      </c>
      <c r="H40" s="526" t="s">
        <v>497</v>
      </c>
      <c r="I40" s="520"/>
      <c r="J40" s="520"/>
      <c r="K40" s="577"/>
      <c r="L40" s="577"/>
      <c r="M40" s="58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9"/>
      <c r="B41" s="531"/>
      <c r="C41" s="531"/>
      <c r="D41" s="534"/>
      <c r="E41" s="537"/>
      <c r="F41" s="523"/>
      <c r="G41" s="362"/>
      <c r="H41" s="520"/>
      <c r="I41" s="520"/>
      <c r="J41" s="520"/>
      <c r="K41" s="578"/>
      <c r="L41" s="578"/>
      <c r="M41" s="58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9"/>
      <c r="B42" s="531"/>
      <c r="C42" s="531"/>
      <c r="D42" s="534"/>
      <c r="E42" s="537"/>
      <c r="F42" s="523"/>
      <c r="G42" s="362"/>
      <c r="H42" s="520"/>
      <c r="I42" s="520"/>
      <c r="J42" s="520"/>
      <c r="K42" s="578"/>
      <c r="L42" s="578"/>
      <c r="M42" s="58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9"/>
      <c r="B43" s="531"/>
      <c r="C43" s="531"/>
      <c r="D43" s="534"/>
      <c r="E43" s="537"/>
      <c r="F43" s="523"/>
      <c r="G43" s="362"/>
      <c r="H43" s="520"/>
      <c r="I43" s="520"/>
      <c r="J43" s="520"/>
      <c r="K43" s="578"/>
      <c r="L43" s="578"/>
      <c r="M43" s="58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9"/>
      <c r="B44" s="531"/>
      <c r="C44" s="531"/>
      <c r="D44" s="534"/>
      <c r="E44" s="537"/>
      <c r="F44" s="523"/>
      <c r="G44" s="362"/>
      <c r="H44" s="520"/>
      <c r="I44" s="520"/>
      <c r="J44" s="520"/>
      <c r="K44" s="578"/>
      <c r="L44" s="578"/>
      <c r="M44" s="58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9"/>
      <c r="B45" s="531"/>
      <c r="C45" s="531"/>
      <c r="D45" s="534"/>
      <c r="E45" s="537"/>
      <c r="F45" s="523"/>
      <c r="G45" s="362"/>
      <c r="H45" s="520"/>
      <c r="I45" s="520"/>
      <c r="J45" s="520"/>
      <c r="K45" s="578"/>
      <c r="L45" s="578"/>
      <c r="M45" s="582"/>
      <c r="N45" s="34"/>
      <c r="O45" s="34"/>
    </row>
    <row r="46" spans="1:169">
      <c r="A46" s="529"/>
      <c r="B46" s="531"/>
      <c r="C46" s="531"/>
      <c r="D46" s="534"/>
      <c r="E46" s="537"/>
      <c r="F46" s="523"/>
      <c r="G46" s="362"/>
      <c r="H46" s="520"/>
      <c r="I46" s="520"/>
      <c r="J46" s="520"/>
      <c r="K46" s="578"/>
      <c r="L46" s="578"/>
      <c r="M46" s="582"/>
      <c r="N46" s="34"/>
      <c r="O46" s="34"/>
    </row>
    <row r="47" spans="1:169">
      <c r="A47" s="529"/>
      <c r="B47" s="531"/>
      <c r="C47" s="531"/>
      <c r="D47" s="534"/>
      <c r="E47" s="537"/>
      <c r="F47" s="523"/>
      <c r="G47" s="362"/>
      <c r="H47" s="520"/>
      <c r="I47" s="520"/>
      <c r="J47" s="520"/>
      <c r="K47" s="578"/>
      <c r="L47" s="578"/>
      <c r="M47" s="582"/>
      <c r="N47" s="34"/>
      <c r="O47" s="34"/>
    </row>
    <row r="48" spans="1:169">
      <c r="A48" s="529"/>
      <c r="B48" s="531"/>
      <c r="C48" s="531"/>
      <c r="D48" s="534"/>
      <c r="E48" s="537"/>
      <c r="F48" s="523"/>
      <c r="G48" s="362"/>
      <c r="H48" s="520"/>
      <c r="I48" s="520"/>
      <c r="J48" s="520"/>
      <c r="K48" s="578"/>
      <c r="L48" s="578"/>
      <c r="M48" s="582"/>
      <c r="N48" s="34"/>
      <c r="O48" s="34"/>
    </row>
    <row r="49" spans="1:15" ht="15.75" customHeight="1">
      <c r="A49" s="530"/>
      <c r="B49" s="532"/>
      <c r="C49" s="532"/>
      <c r="D49" s="535"/>
      <c r="E49" s="538"/>
      <c r="F49" s="524"/>
      <c r="G49" s="525"/>
      <c r="H49" s="520"/>
      <c r="I49" s="527"/>
      <c r="J49" s="527"/>
      <c r="K49" s="579"/>
      <c r="L49" s="579"/>
      <c r="M49" s="583"/>
      <c r="N49" s="34"/>
      <c r="O49" s="34"/>
    </row>
    <row r="50" spans="1:15" ht="15" customHeight="1">
      <c r="A50" s="529">
        <v>5</v>
      </c>
      <c r="B50" s="531" t="str">
        <f>'7- Mapa Final'!B23</f>
        <v xml:space="preserve">Ofrecer, prometer, entregar, aceptar o solicitar una ventaja indebida  a favor propio o de terceros al realizar el seguimiento de la planeación estratégica de forma deficiente, incompleta e inorportuna </v>
      </c>
      <c r="C50" s="531" t="str">
        <f>'7- Mapa Final'!C23</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33" t="str">
        <f>'7- Mapa Final'!J23</f>
        <v>Muy Baja - 1</v>
      </c>
      <c r="E50" s="536" t="str">
        <f>'7- Mapa Final'!K23</f>
        <v>Mayor - 4</v>
      </c>
      <c r="F50" s="523" t="str">
        <f>'7- Mapa Final'!M23</f>
        <v>Alto  - 4</v>
      </c>
      <c r="G50" s="362" t="s">
        <v>433</v>
      </c>
      <c r="H50" s="526" t="s">
        <v>497</v>
      </c>
      <c r="I50" s="520"/>
      <c r="J50" s="520"/>
      <c r="K50" s="577"/>
      <c r="L50" s="577"/>
      <c r="M50" s="581"/>
    </row>
    <row r="51" spans="1:15">
      <c r="A51" s="529"/>
      <c r="B51" s="531"/>
      <c r="C51" s="531"/>
      <c r="D51" s="534"/>
      <c r="E51" s="537"/>
      <c r="F51" s="523"/>
      <c r="G51" s="362"/>
      <c r="H51" s="520"/>
      <c r="I51" s="520"/>
      <c r="J51" s="520"/>
      <c r="K51" s="578"/>
      <c r="L51" s="578"/>
      <c r="M51" s="582"/>
    </row>
    <row r="52" spans="1:15">
      <c r="A52" s="529"/>
      <c r="B52" s="531"/>
      <c r="C52" s="531"/>
      <c r="D52" s="534"/>
      <c r="E52" s="537"/>
      <c r="F52" s="523"/>
      <c r="G52" s="362"/>
      <c r="H52" s="520"/>
      <c r="I52" s="520"/>
      <c r="J52" s="520"/>
      <c r="K52" s="578"/>
      <c r="L52" s="578"/>
      <c r="M52" s="582"/>
    </row>
    <row r="53" spans="1:15">
      <c r="A53" s="529"/>
      <c r="B53" s="531"/>
      <c r="C53" s="531"/>
      <c r="D53" s="534"/>
      <c r="E53" s="537"/>
      <c r="F53" s="523"/>
      <c r="G53" s="362"/>
      <c r="H53" s="520"/>
      <c r="I53" s="520"/>
      <c r="J53" s="520"/>
      <c r="K53" s="578"/>
      <c r="L53" s="578"/>
      <c r="M53" s="582"/>
    </row>
    <row r="54" spans="1:15">
      <c r="A54" s="529"/>
      <c r="B54" s="531"/>
      <c r="C54" s="531"/>
      <c r="D54" s="534"/>
      <c r="E54" s="537"/>
      <c r="F54" s="523"/>
      <c r="G54" s="362"/>
      <c r="H54" s="520"/>
      <c r="I54" s="520"/>
      <c r="J54" s="520"/>
      <c r="K54" s="578"/>
      <c r="L54" s="578"/>
      <c r="M54" s="582"/>
    </row>
    <row r="55" spans="1:15">
      <c r="A55" s="529"/>
      <c r="B55" s="531"/>
      <c r="C55" s="531"/>
      <c r="D55" s="534"/>
      <c r="E55" s="537"/>
      <c r="F55" s="523"/>
      <c r="G55" s="362"/>
      <c r="H55" s="520"/>
      <c r="I55" s="520"/>
      <c r="J55" s="520"/>
      <c r="K55" s="578"/>
      <c r="L55" s="578"/>
      <c r="M55" s="582"/>
    </row>
    <row r="56" spans="1:15">
      <c r="A56" s="529"/>
      <c r="B56" s="531"/>
      <c r="C56" s="531"/>
      <c r="D56" s="534"/>
      <c r="E56" s="537"/>
      <c r="F56" s="523"/>
      <c r="G56" s="362"/>
      <c r="H56" s="520"/>
      <c r="I56" s="520"/>
      <c r="J56" s="520"/>
      <c r="K56" s="578"/>
      <c r="L56" s="578"/>
      <c r="M56" s="582"/>
    </row>
    <row r="57" spans="1:15">
      <c r="A57" s="529"/>
      <c r="B57" s="531"/>
      <c r="C57" s="531"/>
      <c r="D57" s="534"/>
      <c r="E57" s="537"/>
      <c r="F57" s="523"/>
      <c r="G57" s="362"/>
      <c r="H57" s="520"/>
      <c r="I57" s="520"/>
      <c r="J57" s="520"/>
      <c r="K57" s="578"/>
      <c r="L57" s="578"/>
      <c r="M57" s="582"/>
    </row>
    <row r="58" spans="1:15">
      <c r="A58" s="529"/>
      <c r="B58" s="531"/>
      <c r="C58" s="531"/>
      <c r="D58" s="534"/>
      <c r="E58" s="537"/>
      <c r="F58" s="523"/>
      <c r="G58" s="362"/>
      <c r="H58" s="520"/>
      <c r="I58" s="520"/>
      <c r="J58" s="520"/>
      <c r="K58" s="578"/>
      <c r="L58" s="578"/>
      <c r="M58" s="582"/>
    </row>
    <row r="59" spans="1:15" ht="15.75" customHeight="1">
      <c r="A59" s="530"/>
      <c r="B59" s="532"/>
      <c r="C59" s="532"/>
      <c r="D59" s="535"/>
      <c r="E59" s="538"/>
      <c r="F59" s="524"/>
      <c r="G59" s="525"/>
      <c r="H59" s="520"/>
      <c r="I59" s="527"/>
      <c r="J59" s="527"/>
      <c r="K59" s="579"/>
      <c r="L59" s="579"/>
      <c r="M59" s="583"/>
    </row>
    <row r="60" spans="1:15">
      <c r="K60" s="519"/>
      <c r="L60" s="519"/>
    </row>
    <row r="61" spans="1:15">
      <c r="K61" s="520"/>
      <c r="L61" s="520"/>
    </row>
    <row r="62" spans="1:15">
      <c r="K62" s="520"/>
      <c r="L62" s="520"/>
    </row>
    <row r="63" spans="1:15">
      <c r="K63" s="520"/>
      <c r="L63" s="520"/>
    </row>
    <row r="64" spans="1:15">
      <c r="K64" s="520"/>
      <c r="L64" s="520"/>
    </row>
    <row r="65" spans="11:12">
      <c r="K65" s="520"/>
      <c r="L65" s="520"/>
    </row>
    <row r="66" spans="11:12">
      <c r="K66" s="520"/>
      <c r="L66" s="520"/>
    </row>
    <row r="67" spans="11:12">
      <c r="K67" s="520"/>
      <c r="L67" s="520"/>
    </row>
    <row r="68" spans="11:12">
      <c r="K68" s="520"/>
      <c r="L68" s="520"/>
    </row>
    <row r="69" spans="11:12">
      <c r="K69" s="520"/>
      <c r="L69" s="520"/>
    </row>
  </sheetData>
  <mergeCells count="84">
    <mergeCell ref="J50:J59"/>
    <mergeCell ref="K50:K59"/>
    <mergeCell ref="L50:L59"/>
    <mergeCell ref="M50:M59"/>
    <mergeCell ref="K60:K69"/>
    <mergeCell ref="L60:L69"/>
    <mergeCell ref="F50:F59"/>
    <mergeCell ref="G50:G59"/>
    <mergeCell ref="H50:H59"/>
    <mergeCell ref="I50:I59"/>
    <mergeCell ref="G40:G49"/>
    <mergeCell ref="H40:H49"/>
    <mergeCell ref="I40:I4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1" priority="45" operator="containsText" text="4- Bajo">
      <formula>NOT(ISERROR(SEARCH("4- Bajo",A7)))</formula>
    </cfRule>
    <cfRule type="containsText" dxfId="80" priority="44" operator="containsText" text="3- Bajo">
      <formula>NOT(ISERROR(SEARCH("3- Bajo",A7)))</formula>
    </cfRule>
    <cfRule type="containsText" dxfId="79" priority="43" operator="containsText" text="4- Moderado">
      <formula>NOT(ISERROR(SEARCH("4- Moderado",A7)))</formula>
    </cfRule>
    <cfRule type="containsText" dxfId="78" priority="41" operator="containsText" text="3- Moderado">
      <formula>NOT(ISERROR(SEARCH("3- Moderado",A7)))</formula>
    </cfRule>
    <cfRule type="containsText" dxfId="77" priority="42" operator="containsText" text="6- Moderado">
      <formula>NOT(ISERROR(SEARCH("6- Moderado",A7)))</formula>
    </cfRule>
    <cfRule type="containsText" dxfId="76" priority="46" operator="containsText" text="1- Bajo">
      <formula>NOT(ISERROR(SEARCH("1- Bajo",A7)))</formula>
    </cfRule>
  </conditionalFormatting>
  <conditionalFormatting sqref="A10:E10 A20:E20">
    <cfRule type="containsText" dxfId="75" priority="37" operator="containsText" text="4- Moderado">
      <formula>NOT(ISERROR(SEARCH("4- Moderado",A10)))</formula>
    </cfRule>
    <cfRule type="containsText" dxfId="74" priority="40" operator="containsText" text="1- Bajo">
      <formula>NOT(ISERROR(SEARCH("1- Bajo",A10)))</formula>
    </cfRule>
    <cfRule type="containsText" dxfId="73" priority="39" operator="containsText" text="4- Bajo">
      <formula>NOT(ISERROR(SEARCH("4- Bajo",A10)))</formula>
    </cfRule>
    <cfRule type="containsText" dxfId="72" priority="38" operator="containsText" text="3- Bajo">
      <formula>NOT(ISERROR(SEARCH("3- Bajo",A10)))</formula>
    </cfRule>
    <cfRule type="containsText" dxfId="71" priority="36" operator="containsText" text="6- Moderado">
      <formula>NOT(ISERROR(SEARCH("6- Moderado",A10)))</formula>
    </cfRule>
    <cfRule type="containsText" dxfId="70" priority="35" operator="containsText" text="3- Moderado">
      <formula>NOT(ISERROR(SEARCH("3- Moderado",A10)))</formula>
    </cfRule>
  </conditionalFormatting>
  <conditionalFormatting sqref="A30:E30">
    <cfRule type="containsText" dxfId="69" priority="27" operator="containsText" text="1- Bajo">
      <formula>NOT(ISERROR(SEARCH("1- Bajo",A30)))</formula>
    </cfRule>
    <cfRule type="containsText" dxfId="68" priority="24" operator="containsText" text="4- Moderado">
      <formula>NOT(ISERROR(SEARCH("4- Moderado",A30)))</formula>
    </cfRule>
    <cfRule type="containsText" dxfId="67" priority="26" operator="containsText" text="4- Bajo">
      <formula>NOT(ISERROR(SEARCH("4- Bajo",A30)))</formula>
    </cfRule>
    <cfRule type="containsText" dxfId="66" priority="25" operator="containsText" text="3- Bajo">
      <formula>NOT(ISERROR(SEARCH("3- Bajo",A30)))</formula>
    </cfRule>
    <cfRule type="containsText" dxfId="65" priority="22" operator="containsText" text="3- Moderado">
      <formula>NOT(ISERROR(SEARCH("3- Moderado",A30)))</formula>
    </cfRule>
    <cfRule type="containsText" dxfId="64" priority="23" operator="containsText" text="6- Moderado">
      <formula>NOT(ISERROR(SEARCH("6- Moderado",A30)))</formula>
    </cfRule>
  </conditionalFormatting>
  <conditionalFormatting sqref="A40:E40 A50:E50">
    <cfRule type="containsText" dxfId="63" priority="11" operator="containsText" text="3- Moderado">
      <formula>NOT(ISERROR(SEARCH("3- Moderado",A40)))</formula>
    </cfRule>
    <cfRule type="containsText" dxfId="62" priority="12" operator="containsText" text="6- Moderado">
      <formula>NOT(ISERROR(SEARCH("6- Moderado",A40)))</formula>
    </cfRule>
    <cfRule type="containsText" dxfId="61" priority="13" operator="containsText" text="4- Moderado">
      <formula>NOT(ISERROR(SEARCH("4- Moderado",A40)))</formula>
    </cfRule>
    <cfRule type="containsText" dxfId="60" priority="14" operator="containsText" text="3- Bajo">
      <formula>NOT(ISERROR(SEARCH("3- Bajo",A40)))</formula>
    </cfRule>
    <cfRule type="containsText" dxfId="59" priority="15" operator="containsText" text="4- Bajo">
      <formula>NOT(ISERROR(SEARCH("4- Bajo",A40)))</formula>
    </cfRule>
    <cfRule type="containsText" dxfId="58" priority="16" operator="containsText" text="1- Bajo">
      <formula>NOT(ISERROR(SEARCH("1- Bajo",A40)))</formula>
    </cfRule>
  </conditionalFormatting>
  <conditionalFormatting sqref="C8:F8">
    <cfRule type="containsText" dxfId="57" priority="30" operator="containsText" text="6- Moderado">
      <formula>NOT(ISERROR(SEARCH("6- Moderado",C8)))</formula>
    </cfRule>
    <cfRule type="containsText" dxfId="56" priority="31" operator="containsText" text="4- Moderado">
      <formula>NOT(ISERROR(SEARCH("4- Moderado",C8)))</formula>
    </cfRule>
    <cfRule type="containsText" dxfId="55" priority="32" operator="containsText" text="3- Bajo">
      <formula>NOT(ISERROR(SEARCH("3- Bajo",C8)))</formula>
    </cfRule>
    <cfRule type="containsText" dxfId="54" priority="33" operator="containsText" text="4- Bajo">
      <formula>NOT(ISERROR(SEARCH("4- Bajo",C8)))</formula>
    </cfRule>
    <cfRule type="containsText" dxfId="53" priority="34" operator="containsText" text="1- Bajo">
      <formula>NOT(ISERROR(SEARCH("1- Bajo",C8)))</formula>
    </cfRule>
    <cfRule type="containsText" dxfId="52" priority="29" operator="containsText" text="3- Moderado">
      <formula>NOT(ISERROR(SEARCH("3- Moderado",C8)))</formula>
    </cfRule>
  </conditionalFormatting>
  <conditionalFormatting sqref="D10:D59">
    <cfRule type="containsText" dxfId="51" priority="10" operator="containsText" text="Media">
      <formula>NOT(ISERROR(SEARCH("Media",D10)))</formula>
    </cfRule>
    <cfRule type="containsText" dxfId="50" priority="8" operator="containsText" text="Muy Baja">
      <formula>NOT(ISERROR(SEARCH("Muy Baja",D10)))</formula>
    </cfRule>
    <cfRule type="containsText" dxfId="49" priority="7" operator="containsText" text="Baja">
      <formula>NOT(ISERROR(SEARCH("Baja",D10)))</formula>
    </cfRule>
    <cfRule type="containsText" dxfId="48" priority="5" operator="containsText" text="Muy Alta">
      <formula>NOT(ISERROR(SEARCH("Muy Alta",D10)))</formula>
    </cfRule>
    <cfRule type="containsText" dxfId="47" priority="6" operator="containsText" text="Alta">
      <formula>NOT(ISERROR(SEARCH("Alta",D10)))</formula>
    </cfRule>
  </conditionalFormatting>
  <conditionalFormatting sqref="E10:E59">
    <cfRule type="containsText" dxfId="46" priority="1" operator="containsText" text="Catastrófico">
      <formula>NOT(ISERROR(SEARCH("Catastrófico",E10)))</formula>
    </cfRule>
    <cfRule type="containsText" dxfId="45" priority="4" operator="containsText" text="Leve">
      <formula>NOT(ISERROR(SEARCH("Leve",E10)))</formula>
    </cfRule>
    <cfRule type="containsText" dxfId="44" priority="3" operator="containsText" text="Menor">
      <formula>NOT(ISERROR(SEARCH("Menor",E10)))</formula>
    </cfRule>
    <cfRule type="containsText" dxfId="43" priority="2" operator="containsText" text="Mayor">
      <formula>NOT(ISERROR(SEARCH("Mayor",E10)))</formula>
    </cfRule>
  </conditionalFormatting>
  <conditionalFormatting sqref="E10:F59">
    <cfRule type="containsText" dxfId="42" priority="9" operator="containsText" text="Moderado">
      <formula>NOT(ISERROR(SEARCH("Moderado",E10)))</formula>
    </cfRule>
  </conditionalFormatting>
  <conditionalFormatting sqref="F10:F29">
    <cfRule type="colorScale" priority="47">
      <colorScale>
        <cfvo type="min"/>
        <cfvo type="max"/>
        <color rgb="FFFF7128"/>
        <color rgb="FFFFEF9C"/>
      </colorScale>
    </cfRule>
  </conditionalFormatting>
  <conditionalFormatting sqref="F10:F59">
    <cfRule type="containsText" dxfId="41" priority="20" operator="containsText" text="Extremo">
      <formula>NOT(ISERROR(SEARCH("Extremo",F10)))</formula>
    </cfRule>
    <cfRule type="containsText" dxfId="40" priority="18" operator="containsText" text="Moderado">
      <formula>NOT(ISERROR(SEARCH("Moderado",F10)))</formula>
    </cfRule>
    <cfRule type="containsText" dxfId="39" priority="19" operator="containsText" text="Alto">
      <formula>NOT(ISERROR(SEARCH("Alto",F10)))</formula>
    </cfRule>
    <cfRule type="containsText" dxfId="38" priority="17" operator="containsText" text="Bajo">
      <formula>NOT(ISERROR(SEARCH("Bajo",F10)))</formula>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59"/>
  <sheetViews>
    <sheetView showGridLines="0" topLeftCell="A8" zoomScale="70" zoomScaleNormal="70" workbookViewId="0">
      <selection activeCell="C30" sqref="C30:C39"/>
    </sheetView>
  </sheetViews>
  <sheetFormatPr baseColWidth="10" defaultColWidth="11.42578125" defaultRowHeight="15"/>
  <cols>
    <col min="1" max="1" width="14"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5"/>
      <c r="B1" s="556"/>
      <c r="C1" s="559"/>
      <c r="D1" s="559"/>
      <c r="E1" s="559"/>
      <c r="F1" s="559"/>
      <c r="G1" s="559"/>
      <c r="H1" s="559"/>
      <c r="I1" s="559"/>
      <c r="J1" s="560"/>
      <c r="K1" s="554"/>
      <c r="L1" s="554"/>
      <c r="M1" s="55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7"/>
      <c r="B2" s="558"/>
      <c r="C2" s="561"/>
      <c r="D2" s="561"/>
      <c r="E2" s="561"/>
      <c r="F2" s="561"/>
      <c r="G2" s="561"/>
      <c r="H2" s="561"/>
      <c r="I2" s="561"/>
      <c r="J2" s="562"/>
      <c r="K2" s="554"/>
      <c r="L2" s="554"/>
      <c r="M2" s="5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1"/>
      <c r="D3" s="561"/>
      <c r="E3" s="561"/>
      <c r="F3" s="561"/>
      <c r="G3" s="561"/>
      <c r="H3" s="561"/>
      <c r="I3" s="561"/>
      <c r="J3" s="562"/>
      <c r="K3" s="554"/>
      <c r="L3" s="554"/>
      <c r="M3" s="5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6" t="s">
        <v>263</v>
      </c>
      <c r="B4" s="396"/>
      <c r="C4" s="402" t="s">
        <v>475</v>
      </c>
      <c r="D4" s="402"/>
      <c r="E4" s="402"/>
      <c r="F4" s="402"/>
      <c r="G4" s="402"/>
      <c r="H4" s="402"/>
      <c r="I4" s="402"/>
      <c r="J4" s="402"/>
      <c r="K4" s="402"/>
      <c r="L4" s="402"/>
      <c r="M4" s="4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96" t="s">
        <v>265</v>
      </c>
      <c r="B5" s="396"/>
      <c r="C5" s="403" t="s">
        <v>31</v>
      </c>
      <c r="D5" s="403"/>
      <c r="E5" s="403"/>
      <c r="F5" s="403"/>
      <c r="G5" s="403"/>
      <c r="H5" s="403"/>
      <c r="I5" s="403"/>
      <c r="J5" s="403"/>
      <c r="K5" s="403"/>
      <c r="L5" s="403"/>
      <c r="M5" s="4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6" t="s">
        <v>266</v>
      </c>
      <c r="B6" s="396"/>
      <c r="C6" s="573" t="s">
        <v>267</v>
      </c>
      <c r="D6" s="574"/>
      <c r="E6" s="574"/>
      <c r="F6" s="574"/>
      <c r="G6" s="574"/>
      <c r="H6" s="574"/>
      <c r="I6" s="574"/>
      <c r="J6" s="574"/>
      <c r="K6" s="574"/>
      <c r="L6" s="574"/>
      <c r="M6" s="5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8" t="s">
        <v>476</v>
      </c>
      <c r="B7" s="569"/>
      <c r="C7" s="570"/>
      <c r="D7" s="571" t="s">
        <v>477</v>
      </c>
      <c r="E7" s="571"/>
      <c r="F7" s="571"/>
      <c r="G7" s="572" t="s">
        <v>478</v>
      </c>
      <c r="H7" s="563" t="s">
        <v>479</v>
      </c>
      <c r="I7" s="565" t="s">
        <v>480</v>
      </c>
      <c r="J7" s="566"/>
      <c r="K7" s="565" t="s">
        <v>481</v>
      </c>
      <c r="L7" s="566"/>
      <c r="M7" s="567"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5" t="s">
        <v>207</v>
      </c>
      <c r="D8" s="28" t="s">
        <v>217</v>
      </c>
      <c r="E8" s="28" t="s">
        <v>483</v>
      </c>
      <c r="F8" s="28" t="s">
        <v>484</v>
      </c>
      <c r="G8" s="572"/>
      <c r="H8" s="564"/>
      <c r="I8" s="29" t="s">
        <v>485</v>
      </c>
      <c r="J8" s="29" t="s">
        <v>486</v>
      </c>
      <c r="K8" s="29" t="s">
        <v>487</v>
      </c>
      <c r="L8" s="29" t="s">
        <v>488</v>
      </c>
      <c r="M8" s="5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46"/>
      <c r="B9" s="547"/>
      <c r="C9" s="547"/>
      <c r="D9" s="547"/>
      <c r="E9" s="547"/>
      <c r="F9" s="547"/>
      <c r="G9" s="54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8">
        <f>'7- Mapa Final'!A10</f>
        <v>1</v>
      </c>
      <c r="B10" s="542" t="str">
        <f>'7- Mapa Final'!B10</f>
        <v>Demora (Incumplimiento en la presentación de los informes de seguimiento semestral y anual al Plan Sectorial de Desarrollo -PSD)</v>
      </c>
      <c r="C10" s="542" t="str">
        <f>'7- Mapa Final'!C10</f>
        <v>No se presentan en forma oportuna los informes de seguimiento para la toma de decisiones de la Alta Dirección</v>
      </c>
      <c r="D10" s="540" t="str">
        <f>'7- Mapa Final'!J10</f>
        <v>Baja - 2</v>
      </c>
      <c r="E10" s="541" t="str">
        <f>'7- Mapa Final'!K10</f>
        <v>Menor - 2</v>
      </c>
      <c r="F10" s="550" t="str">
        <f>'7- Mapa Final'!M10</f>
        <v>Moderado - 4</v>
      </c>
      <c r="G10" s="361" t="s">
        <v>367</v>
      </c>
      <c r="H10" s="580" t="s">
        <v>498</v>
      </c>
      <c r="I10" s="528"/>
      <c r="J10" s="528" t="s">
        <v>489</v>
      </c>
      <c r="K10" s="577">
        <v>45658</v>
      </c>
      <c r="L10" s="577">
        <v>45747</v>
      </c>
      <c r="M10" s="54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9"/>
      <c r="B11" s="531"/>
      <c r="C11" s="531"/>
      <c r="D11" s="534"/>
      <c r="E11" s="537"/>
      <c r="F11" s="523"/>
      <c r="G11" s="362"/>
      <c r="H11" s="526"/>
      <c r="I11" s="520"/>
      <c r="J11" s="520"/>
      <c r="K11" s="578"/>
      <c r="L11" s="578"/>
      <c r="M11" s="5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9"/>
      <c r="B12" s="531"/>
      <c r="C12" s="531"/>
      <c r="D12" s="534"/>
      <c r="E12" s="537"/>
      <c r="F12" s="523"/>
      <c r="G12" s="362"/>
      <c r="H12" s="526"/>
      <c r="I12" s="520"/>
      <c r="J12" s="520"/>
      <c r="K12" s="578"/>
      <c r="L12" s="578"/>
      <c r="M12" s="5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9"/>
      <c r="B13" s="531"/>
      <c r="C13" s="531"/>
      <c r="D13" s="534"/>
      <c r="E13" s="537"/>
      <c r="F13" s="523"/>
      <c r="G13" s="362"/>
      <c r="H13" s="526"/>
      <c r="I13" s="520"/>
      <c r="J13" s="520"/>
      <c r="K13" s="578"/>
      <c r="L13" s="578"/>
      <c r="M13" s="5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9"/>
      <c r="B14" s="531"/>
      <c r="C14" s="531"/>
      <c r="D14" s="534"/>
      <c r="E14" s="537"/>
      <c r="F14" s="523"/>
      <c r="G14" s="362"/>
      <c r="H14" s="526"/>
      <c r="I14" s="520"/>
      <c r="J14" s="520"/>
      <c r="K14" s="578"/>
      <c r="L14" s="578"/>
      <c r="M14" s="5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9"/>
      <c r="B15" s="531"/>
      <c r="C15" s="531"/>
      <c r="D15" s="534"/>
      <c r="E15" s="537"/>
      <c r="F15" s="523"/>
      <c r="G15" s="362"/>
      <c r="H15" s="526"/>
      <c r="I15" s="520"/>
      <c r="J15" s="520"/>
      <c r="K15" s="578"/>
      <c r="L15" s="578"/>
      <c r="M15" s="5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9"/>
      <c r="B16" s="531"/>
      <c r="C16" s="531"/>
      <c r="D16" s="534"/>
      <c r="E16" s="537"/>
      <c r="F16" s="523"/>
      <c r="G16" s="362"/>
      <c r="H16" s="526"/>
      <c r="I16" s="520"/>
      <c r="J16" s="520"/>
      <c r="K16" s="578"/>
      <c r="L16" s="578"/>
      <c r="M16" s="5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9"/>
      <c r="B17" s="531"/>
      <c r="C17" s="531"/>
      <c r="D17" s="534"/>
      <c r="E17" s="537"/>
      <c r="F17" s="523"/>
      <c r="G17" s="362"/>
      <c r="H17" s="526"/>
      <c r="I17" s="520"/>
      <c r="J17" s="520"/>
      <c r="K17" s="578"/>
      <c r="L17" s="578"/>
      <c r="M17" s="5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9"/>
      <c r="B18" s="531"/>
      <c r="C18" s="531"/>
      <c r="D18" s="534"/>
      <c r="E18" s="537"/>
      <c r="F18" s="523"/>
      <c r="G18" s="362"/>
      <c r="H18" s="526"/>
      <c r="I18" s="520"/>
      <c r="J18" s="520"/>
      <c r="K18" s="578"/>
      <c r="L18" s="578"/>
      <c r="M18" s="52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9"/>
      <c r="B19" s="531"/>
      <c r="C19" s="531"/>
      <c r="D19" s="534"/>
      <c r="E19" s="537"/>
      <c r="F19" s="523"/>
      <c r="G19" s="362"/>
      <c r="H19" s="526"/>
      <c r="I19" s="520"/>
      <c r="J19" s="520"/>
      <c r="K19" s="579"/>
      <c r="L19" s="579"/>
      <c r="M19" s="52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9">
        <f>'7- Mapa Final'!A14</f>
        <v>2</v>
      </c>
      <c r="B20" s="531" t="str">
        <f>'7- Mapa Final'!B14</f>
        <v>Desarticulación de los objetivos y metas y  lineamientos  en la formulación del Plan de la Rama judicial.</v>
      </c>
      <c r="C20" s="531" t="str">
        <f>'7- Mapa Final'!C14</f>
        <v>Las acciones o proyectos formulados para desarrollar el Plan, no aportan al cumplimiento de objetivos y metas</v>
      </c>
      <c r="D20" s="533" t="str">
        <f>'7- Mapa Final'!J14</f>
        <v>Baja - 2</v>
      </c>
      <c r="E20" s="536" t="str">
        <f>'7- Mapa Final'!K14</f>
        <v>Menor - 2</v>
      </c>
      <c r="F20" s="523" t="str">
        <f>'7- Mapa Final'!M14</f>
        <v>Moderado - 4</v>
      </c>
      <c r="G20" s="362" t="s">
        <v>433</v>
      </c>
      <c r="H20" s="526" t="s">
        <v>499</v>
      </c>
      <c r="I20" s="520"/>
      <c r="J20" s="528" t="s">
        <v>489</v>
      </c>
      <c r="K20" s="577">
        <v>45658</v>
      </c>
      <c r="L20" s="577">
        <v>45747</v>
      </c>
      <c r="M20" s="58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39"/>
      <c r="B21" s="531"/>
      <c r="C21" s="531"/>
      <c r="D21" s="534"/>
      <c r="E21" s="537"/>
      <c r="F21" s="523"/>
      <c r="G21" s="362"/>
      <c r="H21" s="520"/>
      <c r="I21" s="520"/>
      <c r="J21" s="520"/>
      <c r="K21" s="578"/>
      <c r="L21" s="578"/>
      <c r="M21" s="58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39"/>
      <c r="B22" s="531"/>
      <c r="C22" s="531"/>
      <c r="D22" s="534"/>
      <c r="E22" s="537"/>
      <c r="F22" s="523"/>
      <c r="G22" s="362"/>
      <c r="H22" s="520"/>
      <c r="I22" s="520"/>
      <c r="J22" s="520"/>
      <c r="K22" s="578"/>
      <c r="L22" s="578"/>
      <c r="M22" s="58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39"/>
      <c r="B23" s="531"/>
      <c r="C23" s="531"/>
      <c r="D23" s="534"/>
      <c r="E23" s="537"/>
      <c r="F23" s="523"/>
      <c r="G23" s="362"/>
      <c r="H23" s="520"/>
      <c r="I23" s="520"/>
      <c r="J23" s="520"/>
      <c r="K23" s="578"/>
      <c r="L23" s="578"/>
      <c r="M23" s="58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9"/>
      <c r="B24" s="531"/>
      <c r="C24" s="531"/>
      <c r="D24" s="534"/>
      <c r="E24" s="537"/>
      <c r="F24" s="523"/>
      <c r="G24" s="362"/>
      <c r="H24" s="520"/>
      <c r="I24" s="520"/>
      <c r="J24" s="520"/>
      <c r="K24" s="578"/>
      <c r="L24" s="578"/>
      <c r="M24" s="58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9"/>
      <c r="B25" s="531"/>
      <c r="C25" s="531"/>
      <c r="D25" s="534"/>
      <c r="E25" s="537"/>
      <c r="F25" s="523"/>
      <c r="G25" s="362"/>
      <c r="H25" s="520"/>
      <c r="I25" s="520"/>
      <c r="J25" s="520"/>
      <c r="K25" s="578"/>
      <c r="L25" s="578"/>
      <c r="M25" s="585"/>
      <c r="N25" s="34"/>
      <c r="O25" s="34"/>
    </row>
    <row r="26" spans="1:169">
      <c r="A26" s="539"/>
      <c r="B26" s="531"/>
      <c r="C26" s="531"/>
      <c r="D26" s="534"/>
      <c r="E26" s="537"/>
      <c r="F26" s="523"/>
      <c r="G26" s="362"/>
      <c r="H26" s="520"/>
      <c r="I26" s="520"/>
      <c r="J26" s="520"/>
      <c r="K26" s="578"/>
      <c r="L26" s="578"/>
      <c r="M26" s="585"/>
      <c r="N26" s="34"/>
      <c r="O26" s="34"/>
    </row>
    <row r="27" spans="1:169">
      <c r="A27" s="539"/>
      <c r="B27" s="531"/>
      <c r="C27" s="531"/>
      <c r="D27" s="534"/>
      <c r="E27" s="537"/>
      <c r="F27" s="523"/>
      <c r="G27" s="362"/>
      <c r="H27" s="520"/>
      <c r="I27" s="520"/>
      <c r="J27" s="520"/>
      <c r="K27" s="578"/>
      <c r="L27" s="578"/>
      <c r="M27" s="585"/>
      <c r="N27" s="34"/>
      <c r="O27" s="34"/>
    </row>
    <row r="28" spans="1:169">
      <c r="A28" s="539"/>
      <c r="B28" s="531"/>
      <c r="C28" s="531"/>
      <c r="D28" s="534"/>
      <c r="E28" s="537"/>
      <c r="F28" s="523"/>
      <c r="G28" s="362"/>
      <c r="H28" s="520"/>
      <c r="I28" s="520"/>
      <c r="J28" s="520"/>
      <c r="K28" s="578"/>
      <c r="L28" s="578"/>
      <c r="M28" s="585"/>
      <c r="N28" s="34"/>
      <c r="O28" s="34"/>
    </row>
    <row r="29" spans="1:169">
      <c r="A29" s="539"/>
      <c r="B29" s="531"/>
      <c r="C29" s="531"/>
      <c r="D29" s="534"/>
      <c r="E29" s="537"/>
      <c r="F29" s="523"/>
      <c r="G29" s="362"/>
      <c r="H29" s="520"/>
      <c r="I29" s="520"/>
      <c r="J29" s="520"/>
      <c r="K29" s="579"/>
      <c r="L29" s="579"/>
      <c r="M29" s="586"/>
      <c r="N29" s="34"/>
      <c r="O29" s="34"/>
    </row>
    <row r="30" spans="1:169" s="26" customFormat="1" ht="12.75">
      <c r="A30" s="529">
        <f>'7- Mapa Final'!A17</f>
        <v>3</v>
      </c>
      <c r="B30" s="531" t="str">
        <f>'7- Mapa Final'!B17</f>
        <v xml:space="preserve">Recibir dádivas o beneficios a nombre propio o de terceros para direccionar planes a desarrollar y recursos de financiación </v>
      </c>
      <c r="C30" s="531" t="str">
        <f>'7- Mapa Final'!C17</f>
        <v xml:space="preserve">Se direccionan planes y recursos para desarrollar planes que no son prioritarias o no aportan al cumplimiento de los objetivos institucionales </v>
      </c>
      <c r="D30" s="533" t="str">
        <f>'7- Mapa Final'!J17</f>
        <v>Muy Alta - 5</v>
      </c>
      <c r="E30" s="536" t="str">
        <f>'7- Mapa Final'!K17</f>
        <v>Mayor - 4</v>
      </c>
      <c r="F30" s="523" t="str">
        <f>'7- Mapa Final'!M17</f>
        <v>Alto - 20</v>
      </c>
      <c r="G30" s="362" t="s">
        <v>433</v>
      </c>
      <c r="H30" s="526" t="s">
        <v>497</v>
      </c>
      <c r="I30" s="520"/>
      <c r="J30" s="528" t="s">
        <v>489</v>
      </c>
      <c r="K30" s="577">
        <v>45658</v>
      </c>
      <c r="L30" s="577">
        <v>45747</v>
      </c>
      <c r="M30" s="58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529"/>
      <c r="B31" s="531"/>
      <c r="C31" s="531"/>
      <c r="D31" s="534"/>
      <c r="E31" s="537"/>
      <c r="F31" s="523"/>
      <c r="G31" s="362"/>
      <c r="H31" s="520"/>
      <c r="I31" s="520"/>
      <c r="J31" s="520"/>
      <c r="K31" s="578"/>
      <c r="L31" s="578"/>
      <c r="M31" s="58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529"/>
      <c r="B32" s="531"/>
      <c r="C32" s="531"/>
      <c r="D32" s="534"/>
      <c r="E32" s="537"/>
      <c r="F32" s="523"/>
      <c r="G32" s="362"/>
      <c r="H32" s="520"/>
      <c r="I32" s="520"/>
      <c r="J32" s="520"/>
      <c r="K32" s="578"/>
      <c r="L32" s="578"/>
      <c r="M32" s="58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529"/>
      <c r="B33" s="531"/>
      <c r="C33" s="531"/>
      <c r="D33" s="534"/>
      <c r="E33" s="537"/>
      <c r="F33" s="523"/>
      <c r="G33" s="362"/>
      <c r="H33" s="520"/>
      <c r="I33" s="520"/>
      <c r="J33" s="520"/>
      <c r="K33" s="578"/>
      <c r="L33" s="578"/>
      <c r="M33" s="58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9"/>
      <c r="B34" s="531"/>
      <c r="C34" s="531"/>
      <c r="D34" s="534"/>
      <c r="E34" s="537"/>
      <c r="F34" s="523"/>
      <c r="G34" s="362"/>
      <c r="H34" s="520"/>
      <c r="I34" s="520"/>
      <c r="J34" s="520"/>
      <c r="K34" s="578"/>
      <c r="L34" s="578"/>
      <c r="M34" s="58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9"/>
      <c r="B35" s="531"/>
      <c r="C35" s="531"/>
      <c r="D35" s="534"/>
      <c r="E35" s="537"/>
      <c r="F35" s="523"/>
      <c r="G35" s="362"/>
      <c r="H35" s="520"/>
      <c r="I35" s="520"/>
      <c r="J35" s="520"/>
      <c r="K35" s="578"/>
      <c r="L35" s="578"/>
      <c r="M35" s="582"/>
      <c r="N35" s="34"/>
      <c r="O35" s="34"/>
    </row>
    <row r="36" spans="1:169">
      <c r="A36" s="529"/>
      <c r="B36" s="531"/>
      <c r="C36" s="531"/>
      <c r="D36" s="534"/>
      <c r="E36" s="537"/>
      <c r="F36" s="523"/>
      <c r="G36" s="362"/>
      <c r="H36" s="520"/>
      <c r="I36" s="520"/>
      <c r="J36" s="520"/>
      <c r="K36" s="578"/>
      <c r="L36" s="578"/>
      <c r="M36" s="582"/>
      <c r="N36" s="34"/>
      <c r="O36" s="34"/>
    </row>
    <row r="37" spans="1:169">
      <c r="A37" s="529"/>
      <c r="B37" s="531"/>
      <c r="C37" s="531"/>
      <c r="D37" s="534"/>
      <c r="E37" s="537"/>
      <c r="F37" s="523"/>
      <c r="G37" s="362"/>
      <c r="H37" s="520"/>
      <c r="I37" s="520"/>
      <c r="J37" s="520"/>
      <c r="K37" s="578"/>
      <c r="L37" s="578"/>
      <c r="M37" s="582"/>
      <c r="N37" s="34"/>
      <c r="O37" s="34"/>
    </row>
    <row r="38" spans="1:169">
      <c r="A38" s="529"/>
      <c r="B38" s="531"/>
      <c r="C38" s="531"/>
      <c r="D38" s="534"/>
      <c r="E38" s="537"/>
      <c r="F38" s="523"/>
      <c r="G38" s="362"/>
      <c r="H38" s="520"/>
      <c r="I38" s="520"/>
      <c r="J38" s="520"/>
      <c r="K38" s="578"/>
      <c r="L38" s="578"/>
      <c r="M38" s="582"/>
      <c r="N38" s="34"/>
      <c r="O38" s="34"/>
    </row>
    <row r="39" spans="1:169">
      <c r="A39" s="529"/>
      <c r="B39" s="531"/>
      <c r="C39" s="531"/>
      <c r="D39" s="534"/>
      <c r="E39" s="537"/>
      <c r="F39" s="523"/>
      <c r="G39" s="362"/>
      <c r="H39" s="520"/>
      <c r="I39" s="520"/>
      <c r="J39" s="520"/>
      <c r="K39" s="579"/>
      <c r="L39" s="579"/>
      <c r="M39" s="583"/>
      <c r="N39" s="34"/>
      <c r="O39" s="34"/>
    </row>
    <row r="40" spans="1:169" s="26" customFormat="1" ht="12.75" customHeight="1">
      <c r="A40" s="529">
        <f>'7- Mapa Final'!A20</f>
        <v>4</v>
      </c>
      <c r="B40" s="531" t="str">
        <f>'7- Mapa Final'!B20</f>
        <v xml:space="preserve">Ofrecer, prometer, entregar, aceptar o solicitar una ventaja indebida para influenciar en favor propio o de terceros  en la formulación de lineamientos y directrices inapropiadas para la planeación institucional   </v>
      </c>
      <c r="C40" s="531" t="str">
        <f>'7- Mapa Final'!C20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33" t="str">
        <f>'7- Mapa Final'!J20</f>
        <v>Muy Baja - 1</v>
      </c>
      <c r="E40" s="536" t="str">
        <f>'7- Mapa Final'!K20</f>
        <v>Mayor - 4</v>
      </c>
      <c r="F40" s="523" t="str">
        <f>'7- Mapa Final'!M20</f>
        <v>Alto  - 4</v>
      </c>
      <c r="G40" s="362" t="s">
        <v>433</v>
      </c>
      <c r="H40" s="526" t="s">
        <v>497</v>
      </c>
      <c r="I40" s="520"/>
      <c r="J40" s="528" t="s">
        <v>489</v>
      </c>
      <c r="K40" s="577">
        <v>45658</v>
      </c>
      <c r="L40" s="577">
        <v>45747</v>
      </c>
      <c r="M40" s="58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9"/>
      <c r="B41" s="531"/>
      <c r="C41" s="531"/>
      <c r="D41" s="534"/>
      <c r="E41" s="537"/>
      <c r="F41" s="523"/>
      <c r="G41" s="362"/>
      <c r="H41" s="520"/>
      <c r="I41" s="520"/>
      <c r="J41" s="520"/>
      <c r="K41" s="578"/>
      <c r="L41" s="578"/>
      <c r="M41" s="58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9"/>
      <c r="B42" s="531"/>
      <c r="C42" s="531"/>
      <c r="D42" s="534"/>
      <c r="E42" s="537"/>
      <c r="F42" s="523"/>
      <c r="G42" s="362"/>
      <c r="H42" s="520"/>
      <c r="I42" s="520"/>
      <c r="J42" s="520"/>
      <c r="K42" s="578"/>
      <c r="L42" s="578"/>
      <c r="M42" s="58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9"/>
      <c r="B43" s="531"/>
      <c r="C43" s="531"/>
      <c r="D43" s="534"/>
      <c r="E43" s="537"/>
      <c r="F43" s="523"/>
      <c r="G43" s="362"/>
      <c r="H43" s="520"/>
      <c r="I43" s="520"/>
      <c r="J43" s="520"/>
      <c r="K43" s="578"/>
      <c r="L43" s="578"/>
      <c r="M43" s="58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9"/>
      <c r="B44" s="531"/>
      <c r="C44" s="531"/>
      <c r="D44" s="534"/>
      <c r="E44" s="537"/>
      <c r="F44" s="523"/>
      <c r="G44" s="362"/>
      <c r="H44" s="520"/>
      <c r="I44" s="520"/>
      <c r="J44" s="520"/>
      <c r="K44" s="578"/>
      <c r="L44" s="578"/>
      <c r="M44" s="58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9"/>
      <c r="B45" s="531"/>
      <c r="C45" s="531"/>
      <c r="D45" s="534"/>
      <c r="E45" s="537"/>
      <c r="F45" s="523"/>
      <c r="G45" s="362"/>
      <c r="H45" s="520"/>
      <c r="I45" s="520"/>
      <c r="J45" s="520"/>
      <c r="K45" s="578"/>
      <c r="L45" s="578"/>
      <c r="M45" s="582"/>
      <c r="N45" s="34"/>
      <c r="O45" s="34"/>
    </row>
    <row r="46" spans="1:169">
      <c r="A46" s="529"/>
      <c r="B46" s="531"/>
      <c r="C46" s="531"/>
      <c r="D46" s="534"/>
      <c r="E46" s="537"/>
      <c r="F46" s="523"/>
      <c r="G46" s="362"/>
      <c r="H46" s="520"/>
      <c r="I46" s="520"/>
      <c r="J46" s="520"/>
      <c r="K46" s="578"/>
      <c r="L46" s="578"/>
      <c r="M46" s="582"/>
      <c r="N46" s="34"/>
      <c r="O46" s="34"/>
    </row>
    <row r="47" spans="1:169">
      <c r="A47" s="529"/>
      <c r="B47" s="531"/>
      <c r="C47" s="531"/>
      <c r="D47" s="534"/>
      <c r="E47" s="537"/>
      <c r="F47" s="523"/>
      <c r="G47" s="362"/>
      <c r="H47" s="520"/>
      <c r="I47" s="520"/>
      <c r="J47" s="520"/>
      <c r="K47" s="578"/>
      <c r="L47" s="578"/>
      <c r="M47" s="582"/>
      <c r="N47" s="34"/>
      <c r="O47" s="34"/>
    </row>
    <row r="48" spans="1:169">
      <c r="A48" s="529"/>
      <c r="B48" s="531"/>
      <c r="C48" s="531"/>
      <c r="D48" s="534"/>
      <c r="E48" s="537"/>
      <c r="F48" s="523"/>
      <c r="G48" s="362"/>
      <c r="H48" s="520"/>
      <c r="I48" s="520"/>
      <c r="J48" s="520"/>
      <c r="K48" s="578"/>
      <c r="L48" s="578"/>
      <c r="M48" s="582"/>
      <c r="N48" s="34"/>
      <c r="O48" s="34"/>
    </row>
    <row r="49" spans="1:169">
      <c r="A49" s="529"/>
      <c r="B49" s="531"/>
      <c r="C49" s="531"/>
      <c r="D49" s="534"/>
      <c r="E49" s="537"/>
      <c r="F49" s="523"/>
      <c r="G49" s="362"/>
      <c r="H49" s="520"/>
      <c r="I49" s="527"/>
      <c r="J49" s="520"/>
      <c r="K49" s="579"/>
      <c r="L49" s="579"/>
      <c r="M49" s="583"/>
      <c r="N49" s="34"/>
      <c r="O49" s="34"/>
    </row>
    <row r="50" spans="1:169" s="26" customFormat="1" ht="12.75" customHeight="1">
      <c r="A50" s="529">
        <f>'7- Mapa Final'!A23</f>
        <v>5</v>
      </c>
      <c r="B50" s="531" t="str">
        <f>'7- Mapa Final'!B23</f>
        <v xml:space="preserve">Ofrecer, prometer, entregar, aceptar o solicitar una ventaja indebida  a favor propio o de terceros al realizar el seguimiento de la planeación estratégica de forma deficiente, incompleta e inorportuna </v>
      </c>
      <c r="C50" s="531" t="str">
        <f>'7- Mapa Final'!C23</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33" t="str">
        <f>'7- Mapa Final'!J23</f>
        <v>Muy Baja - 1</v>
      </c>
      <c r="E50" s="536" t="str">
        <f>'7- Mapa Final'!K23</f>
        <v>Mayor - 4</v>
      </c>
      <c r="F50" s="523" t="str">
        <f>'7- Mapa Final'!M23</f>
        <v>Alto  - 4</v>
      </c>
      <c r="G50" s="362" t="s">
        <v>433</v>
      </c>
      <c r="H50" s="526" t="s">
        <v>497</v>
      </c>
      <c r="I50" s="520"/>
      <c r="J50" s="528" t="s">
        <v>489</v>
      </c>
      <c r="K50" s="577">
        <v>45658</v>
      </c>
      <c r="L50" s="577">
        <v>45747</v>
      </c>
      <c r="M50" s="58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9"/>
      <c r="B51" s="531"/>
      <c r="C51" s="531"/>
      <c r="D51" s="534"/>
      <c r="E51" s="537"/>
      <c r="F51" s="523"/>
      <c r="G51" s="362"/>
      <c r="H51" s="520"/>
      <c r="I51" s="520"/>
      <c r="J51" s="520"/>
      <c r="K51" s="578"/>
      <c r="L51" s="578"/>
      <c r="M51" s="58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9"/>
      <c r="B52" s="531"/>
      <c r="C52" s="531"/>
      <c r="D52" s="534"/>
      <c r="E52" s="537"/>
      <c r="F52" s="523"/>
      <c r="G52" s="362"/>
      <c r="H52" s="520"/>
      <c r="I52" s="520"/>
      <c r="J52" s="520"/>
      <c r="K52" s="578"/>
      <c r="L52" s="578"/>
      <c r="M52" s="58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29"/>
      <c r="B53" s="531"/>
      <c r="C53" s="531"/>
      <c r="D53" s="534"/>
      <c r="E53" s="537"/>
      <c r="F53" s="523"/>
      <c r="G53" s="362"/>
      <c r="H53" s="520"/>
      <c r="I53" s="520"/>
      <c r="J53" s="520"/>
      <c r="K53" s="578"/>
      <c r="L53" s="578"/>
      <c r="M53" s="58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9"/>
      <c r="B54" s="531"/>
      <c r="C54" s="531"/>
      <c r="D54" s="534"/>
      <c r="E54" s="537"/>
      <c r="F54" s="523"/>
      <c r="G54" s="362"/>
      <c r="H54" s="520"/>
      <c r="I54" s="520"/>
      <c r="J54" s="520"/>
      <c r="K54" s="578"/>
      <c r="L54" s="578"/>
      <c r="M54" s="58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9"/>
      <c r="B55" s="531"/>
      <c r="C55" s="531"/>
      <c r="D55" s="534"/>
      <c r="E55" s="537"/>
      <c r="F55" s="523"/>
      <c r="G55" s="362"/>
      <c r="H55" s="520"/>
      <c r="I55" s="520"/>
      <c r="J55" s="520"/>
      <c r="K55" s="578"/>
      <c r="L55" s="578"/>
      <c r="M55" s="582"/>
      <c r="N55" s="34"/>
      <c r="O55" s="34"/>
    </row>
    <row r="56" spans="1:169">
      <c r="A56" s="529"/>
      <c r="B56" s="531"/>
      <c r="C56" s="531"/>
      <c r="D56" s="534"/>
      <c r="E56" s="537"/>
      <c r="F56" s="523"/>
      <c r="G56" s="362"/>
      <c r="H56" s="520"/>
      <c r="I56" s="520"/>
      <c r="J56" s="520"/>
      <c r="K56" s="578"/>
      <c r="L56" s="578"/>
      <c r="M56" s="582"/>
      <c r="N56" s="34"/>
      <c r="O56" s="34"/>
    </row>
    <row r="57" spans="1:169">
      <c r="A57" s="529"/>
      <c r="B57" s="531"/>
      <c r="C57" s="531"/>
      <c r="D57" s="534"/>
      <c r="E57" s="537"/>
      <c r="F57" s="523"/>
      <c r="G57" s="362"/>
      <c r="H57" s="520"/>
      <c r="I57" s="520"/>
      <c r="J57" s="520"/>
      <c r="K57" s="578"/>
      <c r="L57" s="578"/>
      <c r="M57" s="582"/>
      <c r="N57" s="34"/>
      <c r="O57" s="34"/>
    </row>
    <row r="58" spans="1:169">
      <c r="A58" s="529"/>
      <c r="B58" s="531"/>
      <c r="C58" s="531"/>
      <c r="D58" s="534"/>
      <c r="E58" s="537"/>
      <c r="F58" s="523"/>
      <c r="G58" s="362"/>
      <c r="H58" s="520"/>
      <c r="I58" s="520"/>
      <c r="J58" s="520"/>
      <c r="K58" s="578"/>
      <c r="L58" s="578"/>
      <c r="M58" s="582"/>
      <c r="N58" s="34"/>
      <c r="O58" s="34"/>
    </row>
    <row r="59" spans="1:169">
      <c r="A59" s="529"/>
      <c r="B59" s="531"/>
      <c r="C59" s="531"/>
      <c r="D59" s="534"/>
      <c r="E59" s="537"/>
      <c r="F59" s="523"/>
      <c r="G59" s="362"/>
      <c r="H59" s="520"/>
      <c r="I59" s="527"/>
      <c r="J59" s="520"/>
      <c r="K59" s="579"/>
      <c r="L59" s="579"/>
      <c r="M59" s="583"/>
      <c r="N59" s="34"/>
      <c r="O59" s="34"/>
    </row>
  </sheetData>
  <mergeCells count="82">
    <mergeCell ref="A5:B5"/>
    <mergeCell ref="C5:M5"/>
    <mergeCell ref="A1:B2"/>
    <mergeCell ref="C1:J3"/>
    <mergeCell ref="K1:M3"/>
    <mergeCell ref="A4:B4"/>
    <mergeCell ref="C4:M4"/>
    <mergeCell ref="A20:A29"/>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J10:J19"/>
    <mergeCell ref="K10:K19"/>
    <mergeCell ref="L10:L19"/>
    <mergeCell ref="B20:B29"/>
    <mergeCell ref="C20:C29"/>
    <mergeCell ref="D20:D29"/>
    <mergeCell ref="E20:E29"/>
    <mergeCell ref="E10:E19"/>
    <mergeCell ref="F10:F19"/>
    <mergeCell ref="G10:G19"/>
    <mergeCell ref="H10:H19"/>
    <mergeCell ref="I10:I19"/>
    <mergeCell ref="I30:I39"/>
    <mergeCell ref="F30:F39"/>
    <mergeCell ref="F20:F29"/>
    <mergeCell ref="M20:M29"/>
    <mergeCell ref="H30:H39"/>
    <mergeCell ref="G20:G29"/>
    <mergeCell ref="H20:H29"/>
    <mergeCell ref="I20:I29"/>
    <mergeCell ref="J20:J29"/>
    <mergeCell ref="K20:K29"/>
    <mergeCell ref="J30:J39"/>
    <mergeCell ref="K30:K39"/>
    <mergeCell ref="L30:L39"/>
    <mergeCell ref="M30:M39"/>
    <mergeCell ref="L20:L29"/>
    <mergeCell ref="G30:G39"/>
    <mergeCell ref="F40:F49"/>
    <mergeCell ref="G40:G49"/>
    <mergeCell ref="A30:A39"/>
    <mergeCell ref="B30:B39"/>
    <mergeCell ref="C30:C39"/>
    <mergeCell ref="D30:D39"/>
    <mergeCell ref="E30:E39"/>
    <mergeCell ref="A40:A49"/>
    <mergeCell ref="B40:B49"/>
    <mergeCell ref="C40:C49"/>
    <mergeCell ref="D40:D49"/>
    <mergeCell ref="E40:E49"/>
    <mergeCell ref="F50:F59"/>
    <mergeCell ref="M50:M59"/>
    <mergeCell ref="G50:G59"/>
    <mergeCell ref="H50:H59"/>
    <mergeCell ref="I50:I59"/>
    <mergeCell ref="J50:J59"/>
    <mergeCell ref="K50:K59"/>
    <mergeCell ref="L50:L59"/>
    <mergeCell ref="A50:A59"/>
    <mergeCell ref="B50:B59"/>
    <mergeCell ref="C50:C59"/>
    <mergeCell ref="D50:D59"/>
    <mergeCell ref="E50:E59"/>
    <mergeCell ref="H40:H49"/>
    <mergeCell ref="I40:I49"/>
    <mergeCell ref="M40:M49"/>
    <mergeCell ref="J40:J49"/>
    <mergeCell ref="K40:K49"/>
    <mergeCell ref="L40:L49"/>
  </mergeCells>
  <conditionalFormatting sqref="A7:B7">
    <cfRule type="containsText" dxfId="37" priority="152" operator="containsText" text="1- Bajo">
      <formula>NOT(ISERROR(SEARCH("1- Bajo",A7)))</formula>
    </cfRule>
    <cfRule type="containsText" dxfId="36" priority="151" operator="containsText" text="4- Bajo">
      <formula>NOT(ISERROR(SEARCH("4- Bajo",A7)))</formula>
    </cfRule>
    <cfRule type="containsText" dxfId="35" priority="150" operator="containsText" text="3- Bajo">
      <formula>NOT(ISERROR(SEARCH("3- Bajo",A7)))</formula>
    </cfRule>
    <cfRule type="containsText" dxfId="34" priority="149" operator="containsText" text="4- Moderado">
      <formula>NOT(ISERROR(SEARCH("4- Moderado",A7)))</formula>
    </cfRule>
    <cfRule type="containsText" dxfId="33" priority="148" operator="containsText" text="6- Moderado">
      <formula>NOT(ISERROR(SEARCH("6- Moderado",A7)))</formula>
    </cfRule>
    <cfRule type="containsText" dxfId="32" priority="147" operator="containsText" text="3- Moderado">
      <formula>NOT(ISERROR(SEARCH("3- Moderado",A7)))</formula>
    </cfRule>
  </conditionalFormatting>
  <conditionalFormatting sqref="A10:E10 A20:E20">
    <cfRule type="containsText" dxfId="31" priority="142" operator="containsText" text="6- Moderado">
      <formula>NOT(ISERROR(SEARCH("6- Moderado",A10)))</formula>
    </cfRule>
    <cfRule type="containsText" dxfId="30" priority="141" operator="containsText" text="3- Moderado">
      <formula>NOT(ISERROR(SEARCH("3- Moderado",A10)))</formula>
    </cfRule>
    <cfRule type="containsText" dxfId="29" priority="146" operator="containsText" text="1- Bajo">
      <formula>NOT(ISERROR(SEARCH("1- Bajo",A10)))</formula>
    </cfRule>
    <cfRule type="containsText" dxfId="28" priority="145" operator="containsText" text="4- Bajo">
      <formula>NOT(ISERROR(SEARCH("4- Bajo",A10)))</formula>
    </cfRule>
    <cfRule type="containsText" dxfId="27" priority="144" operator="containsText" text="3- Bajo">
      <formula>NOT(ISERROR(SEARCH("3- Bajo",A10)))</formula>
    </cfRule>
    <cfRule type="containsText" dxfId="26" priority="143" operator="containsText" text="4- Moderado">
      <formula>NOT(ISERROR(SEARCH("4- Moderado",A10)))</formula>
    </cfRule>
  </conditionalFormatting>
  <conditionalFormatting sqref="A30:E30 A40:E40 A50:E50">
    <cfRule type="containsText" dxfId="25" priority="71" operator="containsText" text="4- Bajo">
      <formula>NOT(ISERROR(SEARCH("4- Bajo",A30)))</formula>
    </cfRule>
    <cfRule type="containsText" dxfId="24" priority="72" operator="containsText" text="1- Bajo">
      <formula>NOT(ISERROR(SEARCH("1- Bajo",A30)))</formula>
    </cfRule>
    <cfRule type="containsText" dxfId="23" priority="67" operator="containsText" text="3- Moderado">
      <formula>NOT(ISERROR(SEARCH("3- Moderado",A30)))</formula>
    </cfRule>
    <cfRule type="containsText" dxfId="22" priority="68" operator="containsText" text="6- Moderado">
      <formula>NOT(ISERROR(SEARCH("6- Moderado",A30)))</formula>
    </cfRule>
    <cfRule type="containsText" dxfId="21" priority="69" operator="containsText" text="4- Moderado">
      <formula>NOT(ISERROR(SEARCH("4- Moderado",A30)))</formula>
    </cfRule>
    <cfRule type="containsText" dxfId="20" priority="70" operator="containsText" text="3- Bajo">
      <formula>NOT(ISERROR(SEARCH("3- Bajo",A30)))</formula>
    </cfRule>
  </conditionalFormatting>
  <conditionalFormatting sqref="C8:F8">
    <cfRule type="containsText" dxfId="19" priority="117" operator="containsText" text="4- Bajo">
      <formula>NOT(ISERROR(SEARCH("4- Bajo",C8)))</formula>
    </cfRule>
    <cfRule type="containsText" dxfId="18" priority="118" operator="containsText" text="1- Bajo">
      <formula>NOT(ISERROR(SEARCH("1- Bajo",C8)))</formula>
    </cfRule>
    <cfRule type="containsText" dxfId="17" priority="113" operator="containsText" text="3- Moderado">
      <formula>NOT(ISERROR(SEARCH("3- Moderado",C8)))</formula>
    </cfRule>
    <cfRule type="containsText" dxfId="16" priority="114" operator="containsText" text="6- Moderado">
      <formula>NOT(ISERROR(SEARCH("6- Moderado",C8)))</formula>
    </cfRule>
    <cfRule type="containsText" dxfId="15" priority="115" operator="containsText" text="4- Moderado">
      <formula>NOT(ISERROR(SEARCH("4- Moderado",C8)))</formula>
    </cfRule>
    <cfRule type="containsText" dxfId="14" priority="116" operator="containsText" text="3- Bajo">
      <formula>NOT(ISERROR(SEARCH("3- Bajo",C8)))</formula>
    </cfRule>
  </conditionalFormatting>
  <conditionalFormatting sqref="D10:D5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5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3" priority="25" operator="containsText" text="Moderado">
      <formula>NOT(ISERROR(SEARCH("Moderado",F10)))</formula>
    </cfRule>
    <cfRule type="containsText" dxfId="2" priority="24" operator="containsText" text="Bajo">
      <formula>NOT(ISERROR(SEARCH("Bajo",F10)))</formula>
    </cfRule>
    <cfRule type="containsText" dxfId="1" priority="27" operator="containsText" text="Extremo">
      <formula>NOT(ISERROR(SEARCH("Extremo",F10)))</formula>
    </cfRule>
    <cfRule type="containsText" dxfId="0" priority="26" operator="containsText" text="Alto">
      <formula>NOT(ISERROR(SEARCH("Alto",F10)))</formula>
    </cfRule>
  </conditionalFormatting>
  <conditionalFormatting sqref="F30:F5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448DBE5A-6498-45E1-B0D7-EC230EECE7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 </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wilmar manuel cardona pajaro</cp:lastModifiedBy>
  <cp:revision/>
  <dcterms:created xsi:type="dcterms:W3CDTF">2021-04-16T16:11:31Z</dcterms:created>
  <dcterms:modified xsi:type="dcterms:W3CDTF">2025-08-11T23:07:16Z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